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425" windowWidth="19440" windowHeight="828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(2)'!$A$1:$N$20</definedName>
    <definedName name="Z_676C7EBD_E16D_4DD0_B42E_F8075547C9A3_.wvu.PrintArea" localSheetId="1" hidden="1">'Подпрограмма 2 (2)'!$A$1:$N$20</definedName>
    <definedName name="Z_79A8BF50_58E9_46AC_AFD7_D75F740A8CFE_.wvu.PrintArea" localSheetId="1" hidden="1">'Подпрограмма 2 (2)'!$A$1:$N$20</definedName>
    <definedName name="Z_F75B3EC3_CC43_4B33_913D_5D7444E65C48_.wvu.PrintArea" localSheetId="1" hidden="1">'Подпрограмма 2 (2)'!$A$1:$N$20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2'!$A$1:$L$72</definedName>
    <definedName name="_xlnm.Print_Area" localSheetId="1">'Подпрограмма 2 (2)'!$A$1:$M$20</definedName>
  </definedNames>
  <calcPr calcId="162913"/>
</workbook>
</file>

<file path=xl/calcChain.xml><?xml version="1.0" encoding="utf-8"?>
<calcChain xmlns="http://schemas.openxmlformats.org/spreadsheetml/2006/main">
  <c r="M20" i="22" l="1"/>
  <c r="I71" i="4" l="1"/>
  <c r="I70" i="4"/>
  <c r="I69" i="4"/>
  <c r="I67" i="4"/>
  <c r="I65" i="4"/>
  <c r="I63" i="4"/>
  <c r="I61" i="4"/>
  <c r="I59" i="4"/>
  <c r="I58" i="4"/>
  <c r="I57" i="4"/>
  <c r="I55" i="4"/>
  <c r="I53" i="4"/>
  <c r="I52" i="4"/>
  <c r="I40" i="4"/>
  <c r="I41" i="4"/>
  <c r="I42" i="4"/>
  <c r="I43" i="4"/>
  <c r="I44" i="4"/>
  <c r="I45" i="4"/>
  <c r="I46" i="4"/>
  <c r="I47" i="4"/>
  <c r="I48" i="4"/>
  <c r="I49" i="4"/>
  <c r="I50" i="4"/>
  <c r="I39" i="4"/>
  <c r="I26" i="4"/>
  <c r="I27" i="4"/>
  <c r="I28" i="4"/>
  <c r="I29" i="4"/>
  <c r="I30" i="4"/>
  <c r="I31" i="4"/>
  <c r="I32" i="4"/>
  <c r="I33" i="4"/>
  <c r="I34" i="4"/>
  <c r="I35" i="4"/>
  <c r="I36" i="4"/>
  <c r="I25" i="4"/>
  <c r="I23" i="4"/>
  <c r="I22" i="4"/>
  <c r="I21" i="4"/>
  <c r="G21" i="4"/>
  <c r="G22" i="4"/>
  <c r="G23" i="4"/>
  <c r="G25" i="4"/>
  <c r="G26" i="4"/>
  <c r="G27" i="4"/>
  <c r="G28" i="4"/>
  <c r="G29" i="4"/>
  <c r="G30" i="4"/>
  <c r="G31" i="4"/>
  <c r="G32" i="4"/>
  <c r="G33" i="4"/>
  <c r="G34" i="4"/>
  <c r="G35" i="4"/>
  <c r="G36" i="4"/>
  <c r="G39" i="4"/>
  <c r="G40" i="4"/>
  <c r="G41" i="4"/>
  <c r="G42" i="4"/>
  <c r="G43" i="4"/>
  <c r="G44" i="4"/>
  <c r="G45" i="4"/>
  <c r="G46" i="4"/>
  <c r="G47" i="4"/>
  <c r="G48" i="4"/>
  <c r="G49" i="4"/>
  <c r="G50" i="4"/>
  <c r="G52" i="4"/>
  <c r="G53" i="4"/>
  <c r="G55" i="4"/>
  <c r="G57" i="4"/>
  <c r="G58" i="4"/>
  <c r="G59" i="4"/>
  <c r="G61" i="4"/>
  <c r="G63" i="4"/>
  <c r="G65" i="4"/>
  <c r="G67" i="4"/>
  <c r="G69" i="4"/>
  <c r="G70" i="4"/>
  <c r="G71" i="4"/>
  <c r="E71" i="4"/>
  <c r="E70" i="4"/>
  <c r="E69" i="4"/>
  <c r="E67" i="4"/>
  <c r="E65" i="4"/>
  <c r="E63" i="4"/>
  <c r="E61" i="4"/>
  <c r="E55" i="4"/>
  <c r="E53" i="4"/>
  <c r="E52" i="4"/>
  <c r="E40" i="4"/>
  <c r="E41" i="4"/>
  <c r="E42" i="4"/>
  <c r="E43" i="4"/>
  <c r="E44" i="4"/>
  <c r="E45" i="4"/>
  <c r="E46" i="4"/>
  <c r="E47" i="4"/>
  <c r="E48" i="4"/>
  <c r="E49" i="4"/>
  <c r="E39" i="4"/>
  <c r="E26" i="4"/>
  <c r="E27" i="4"/>
  <c r="E28" i="4"/>
  <c r="E29" i="4"/>
  <c r="E30" i="4"/>
  <c r="E31" i="4"/>
  <c r="E32" i="4"/>
  <c r="E33" i="4"/>
  <c r="E34" i="4"/>
  <c r="E35" i="4"/>
  <c r="E36" i="4"/>
  <c r="E25" i="4"/>
  <c r="E22" i="4"/>
  <c r="E23" i="4"/>
  <c r="E21" i="4"/>
  <c r="E8" i="4"/>
  <c r="E9" i="4"/>
  <c r="E10" i="4"/>
  <c r="E11" i="4"/>
  <c r="E12" i="4"/>
  <c r="E13" i="4"/>
  <c r="E14" i="4"/>
  <c r="E15" i="4"/>
  <c r="E16" i="4"/>
  <c r="E17" i="4"/>
  <c r="E18" i="4"/>
  <c r="E19" i="4"/>
  <c r="E7" i="4"/>
  <c r="I18" i="22" l="1"/>
  <c r="I16" i="22"/>
  <c r="I15" i="22"/>
  <c r="I12" i="22" l="1"/>
  <c r="I11" i="22"/>
  <c r="M14" i="22"/>
  <c r="K14" i="22" s="1"/>
  <c r="M13" i="22"/>
  <c r="K13" i="22" s="1"/>
  <c r="M11" i="22"/>
  <c r="K11" i="22" s="1"/>
  <c r="M12" i="22"/>
  <c r="K12" i="22" s="1"/>
  <c r="I8" i="22"/>
  <c r="I7" i="22"/>
  <c r="F68" i="4" l="1"/>
  <c r="H68" i="4"/>
  <c r="J71" i="4"/>
  <c r="F50" i="4"/>
  <c r="M19" i="22" l="1"/>
  <c r="K19" i="22" s="1"/>
  <c r="K71" i="4"/>
  <c r="L71" i="4"/>
  <c r="J53" i="4" l="1"/>
  <c r="J52" i="4"/>
  <c r="F51" i="4"/>
  <c r="G51" i="4"/>
  <c r="H51" i="4"/>
  <c r="K53" i="4"/>
  <c r="M8" i="22" l="1"/>
  <c r="L53" i="4"/>
  <c r="J51" i="4"/>
  <c r="M7" i="22"/>
  <c r="J22" i="4"/>
  <c r="J21" i="4"/>
  <c r="L21" i="4" s="1"/>
  <c r="J23" i="4"/>
  <c r="K21" i="4"/>
  <c r="K7" i="22" l="1"/>
  <c r="I51" i="4"/>
  <c r="K8" i="22"/>
  <c r="L8" i="22"/>
  <c r="L20" i="22" s="1"/>
  <c r="M9" i="22" l="1"/>
  <c r="B17" i="22"/>
  <c r="B10" i="22"/>
  <c r="G8" i="4"/>
  <c r="G9" i="4"/>
  <c r="G10" i="4"/>
  <c r="G11" i="4"/>
  <c r="G12" i="4"/>
  <c r="G13" i="4"/>
  <c r="G14" i="4"/>
  <c r="G15" i="4"/>
  <c r="G16" i="4"/>
  <c r="G17" i="4"/>
  <c r="G18" i="4"/>
  <c r="G19" i="4"/>
  <c r="G7" i="4"/>
  <c r="K9" i="22" l="1"/>
  <c r="J70" i="4"/>
  <c r="L70" i="4" l="1"/>
  <c r="K70" i="4"/>
  <c r="M18" i="22"/>
  <c r="K18" i="22" s="1"/>
  <c r="J50" i="4"/>
  <c r="J41" i="4"/>
  <c r="J42" i="4"/>
  <c r="J43" i="4"/>
  <c r="J44" i="4"/>
  <c r="J45" i="4"/>
  <c r="J46" i="4"/>
  <c r="J47" i="4"/>
  <c r="J48" i="4"/>
  <c r="J49" i="4"/>
  <c r="J39" i="4"/>
  <c r="J26" i="4"/>
  <c r="J27" i="4"/>
  <c r="J28" i="4"/>
  <c r="J29" i="4"/>
  <c r="J30" i="4"/>
  <c r="J31" i="4"/>
  <c r="J32" i="4"/>
  <c r="J33" i="4"/>
  <c r="J34" i="4"/>
  <c r="J35" i="4"/>
  <c r="J36" i="4"/>
  <c r="J25" i="4"/>
  <c r="K46" i="4" l="1"/>
  <c r="G16" i="22"/>
  <c r="G14" i="22"/>
  <c r="B14" i="22"/>
  <c r="G13" i="22"/>
  <c r="B13" i="22"/>
  <c r="J20" i="22"/>
  <c r="G9" i="22"/>
  <c r="J55" i="4"/>
  <c r="J54" i="4" s="1"/>
  <c r="F66" i="4"/>
  <c r="H66" i="4"/>
  <c r="F64" i="4"/>
  <c r="H64" i="4"/>
  <c r="F62" i="4"/>
  <c r="G62" i="4"/>
  <c r="H62" i="4"/>
  <c r="F60" i="4"/>
  <c r="G60" i="4"/>
  <c r="H60" i="4"/>
  <c r="E58" i="4"/>
  <c r="L58" i="4" s="1"/>
  <c r="E59" i="4"/>
  <c r="K59" i="4" s="1"/>
  <c r="E57" i="4"/>
  <c r="F56" i="4"/>
  <c r="F54" i="4"/>
  <c r="H54" i="4"/>
  <c r="H6" i="4"/>
  <c r="F6" i="4"/>
  <c r="F20" i="4"/>
  <c r="G24" i="4"/>
  <c r="H24" i="4"/>
  <c r="I24" i="4"/>
  <c r="J24" i="4"/>
  <c r="F24" i="4"/>
  <c r="F38" i="4"/>
  <c r="L40" i="4"/>
  <c r="K41" i="4"/>
  <c r="L42" i="4"/>
  <c r="K43" i="4"/>
  <c r="L44" i="4"/>
  <c r="K45" i="4"/>
  <c r="L46" i="4"/>
  <c r="K47" i="4"/>
  <c r="K48" i="4"/>
  <c r="K49" i="4"/>
  <c r="L39" i="4"/>
  <c r="K26" i="4"/>
  <c r="K27" i="4"/>
  <c r="K28" i="4"/>
  <c r="L29" i="4"/>
  <c r="K30" i="4"/>
  <c r="K31" i="4"/>
  <c r="L32" i="4"/>
  <c r="L33" i="4"/>
  <c r="K34" i="4"/>
  <c r="K35" i="4"/>
  <c r="L36" i="4"/>
  <c r="K25" i="4"/>
  <c r="K40" i="4" l="1"/>
  <c r="L48" i="4"/>
  <c r="L28" i="4"/>
  <c r="K32" i="4"/>
  <c r="L41" i="4"/>
  <c r="L26" i="4"/>
  <c r="L43" i="4"/>
  <c r="L25" i="4"/>
  <c r="K36" i="4"/>
  <c r="L45" i="4"/>
  <c r="K39" i="4"/>
  <c r="K29" i="4"/>
  <c r="L27" i="4"/>
  <c r="L30" i="4"/>
  <c r="K44" i="4"/>
  <c r="L35" i="4"/>
  <c r="L49" i="4"/>
  <c r="K33" i="4"/>
  <c r="L34" i="4"/>
  <c r="L31" i="4"/>
  <c r="L47" i="4"/>
  <c r="K42" i="4"/>
  <c r="E24" i="4"/>
  <c r="L24" i="4" s="1"/>
  <c r="G54" i="4"/>
  <c r="K24" i="4" l="1"/>
  <c r="I54" i="4"/>
  <c r="K7" i="4"/>
  <c r="E54" i="4" l="1"/>
  <c r="K55" i="4"/>
  <c r="L55" i="4"/>
  <c r="J61" i="4"/>
  <c r="J60" i="4" s="1"/>
  <c r="J63" i="4"/>
  <c r="J62" i="4" s="1"/>
  <c r="J65" i="4"/>
  <c r="J64" i="4" s="1"/>
  <c r="J67" i="4"/>
  <c r="J66" i="4" s="1"/>
  <c r="J69" i="4"/>
  <c r="J68" i="4" s="1"/>
  <c r="J59" i="4"/>
  <c r="J8" i="4"/>
  <c r="I8" i="4" s="1"/>
  <c r="J9" i="4"/>
  <c r="I9" i="4" s="1"/>
  <c r="J10" i="4"/>
  <c r="I10" i="4" s="1"/>
  <c r="J11" i="4"/>
  <c r="I11" i="4" s="1"/>
  <c r="J12" i="4"/>
  <c r="I12" i="4" s="1"/>
  <c r="J13" i="4"/>
  <c r="I13" i="4" s="1"/>
  <c r="J14" i="4"/>
  <c r="I14" i="4" s="1"/>
  <c r="J15" i="4"/>
  <c r="I15" i="4" s="1"/>
  <c r="J16" i="4"/>
  <c r="I16" i="4" s="1"/>
  <c r="J17" i="4"/>
  <c r="I17" i="4" s="1"/>
  <c r="J18" i="4"/>
  <c r="I18" i="4" s="1"/>
  <c r="J19" i="4"/>
  <c r="I19" i="4" s="1"/>
  <c r="J7" i="4"/>
  <c r="I7" i="4" s="1"/>
  <c r="L7" i="4" s="1"/>
  <c r="K54" i="4" l="1"/>
  <c r="L54" i="4"/>
  <c r="J6" i="4"/>
  <c r="K58" i="4"/>
  <c r="L59" i="4"/>
  <c r="E64" i="4"/>
  <c r="E66" i="4"/>
  <c r="E68" i="4"/>
  <c r="K65" i="4" l="1"/>
  <c r="L61" i="4"/>
  <c r="L63" i="4"/>
  <c r="M10" i="22"/>
  <c r="K10" i="22" s="1"/>
  <c r="L57" i="4"/>
  <c r="I68" i="4"/>
  <c r="L68" i="4" s="1"/>
  <c r="L69" i="4"/>
  <c r="M16" i="22"/>
  <c r="K16" i="22" s="1"/>
  <c r="K67" i="4"/>
  <c r="G68" i="4"/>
  <c r="K68" i="4" s="1"/>
  <c r="K69" i="4"/>
  <c r="I64" i="4"/>
  <c r="L64" i="4" s="1"/>
  <c r="L65" i="4"/>
  <c r="E62" i="4"/>
  <c r="K62" i="4" s="1"/>
  <c r="K63" i="4"/>
  <c r="E60" i="4"/>
  <c r="K60" i="4" s="1"/>
  <c r="K61" i="4"/>
  <c r="L67" i="4"/>
  <c r="G64" i="4"/>
  <c r="K64" i="4" s="1"/>
  <c r="M15" i="22"/>
  <c r="K15" i="22" s="1"/>
  <c r="I66" i="4"/>
  <c r="L66" i="4" s="1"/>
  <c r="I60" i="4"/>
  <c r="M17" i="22"/>
  <c r="K17" i="22" s="1"/>
  <c r="G66" i="4"/>
  <c r="K66" i="4" s="1"/>
  <c r="I62" i="4"/>
  <c r="H56" i="4"/>
  <c r="J56" i="4"/>
  <c r="E56" i="4"/>
  <c r="I56" i="4"/>
  <c r="L56" i="4" l="1"/>
  <c r="L60" i="4"/>
  <c r="K16" i="4"/>
  <c r="L16" i="4"/>
  <c r="K12" i="4"/>
  <c r="L12" i="4"/>
  <c r="G56" i="4"/>
  <c r="K56" i="4" s="1"/>
  <c r="K57" i="4"/>
  <c r="K15" i="4"/>
  <c r="L15" i="4"/>
  <c r="K19" i="4"/>
  <c r="L19" i="4"/>
  <c r="K11" i="4"/>
  <c r="L11" i="4"/>
  <c r="K18" i="4"/>
  <c r="L18" i="4"/>
  <c r="K14" i="4"/>
  <c r="L14" i="4"/>
  <c r="K10" i="4"/>
  <c r="L10" i="4"/>
  <c r="L62" i="4"/>
  <c r="K8" i="4"/>
  <c r="L8" i="4"/>
  <c r="K9" i="4"/>
  <c r="L9" i="4"/>
  <c r="K17" i="4"/>
  <c r="L17" i="4"/>
  <c r="K13" i="4"/>
  <c r="L13" i="4"/>
  <c r="K20" i="22"/>
  <c r="G6" i="4"/>
  <c r="I6" i="4"/>
  <c r="E6" i="4"/>
  <c r="F37" i="4"/>
  <c r="F72" i="4" s="1"/>
  <c r="E51" i="4" l="1"/>
  <c r="K52" i="4"/>
  <c r="L52" i="4"/>
  <c r="L6" i="4"/>
  <c r="K6" i="4"/>
  <c r="K51" i="4" l="1"/>
  <c r="L51" i="4"/>
  <c r="F6" i="22"/>
  <c r="G6" i="22" s="1"/>
  <c r="H6" i="22" s="1"/>
  <c r="I6" i="22" s="1"/>
  <c r="J6" i="22" s="1"/>
  <c r="K6" i="22" s="1"/>
  <c r="C6" i="22"/>
  <c r="D6" i="22" s="1"/>
  <c r="K23" i="4" l="1"/>
  <c r="L23" i="4"/>
  <c r="K22" i="4"/>
  <c r="L22" i="4"/>
  <c r="I20" i="4"/>
  <c r="J20" i="4"/>
  <c r="H20" i="4" l="1"/>
  <c r="G20" i="4" l="1"/>
  <c r="E20" i="4" l="1"/>
  <c r="L20" i="4" s="1"/>
  <c r="J38" i="4"/>
  <c r="J37" i="4" s="1"/>
  <c r="J72" i="4" s="1"/>
  <c r="H38" i="4"/>
  <c r="H37" i="4" s="1"/>
  <c r="H72" i="4" s="1"/>
  <c r="I38" i="4" l="1"/>
  <c r="K20" i="4"/>
  <c r="G38" i="4"/>
  <c r="E50" i="4"/>
  <c r="E38" i="4" s="1"/>
  <c r="E37" i="4" s="1"/>
  <c r="L50" i="4" l="1"/>
  <c r="K38" i="4"/>
  <c r="L38" i="4"/>
  <c r="I37" i="4"/>
  <c r="L37" i="4" s="1"/>
  <c r="K50" i="4"/>
  <c r="E72" i="4"/>
  <c r="G37" i="4"/>
  <c r="K37" i="4" s="1"/>
  <c r="I72" i="4" l="1"/>
  <c r="L72" i="4" s="1"/>
  <c r="G72" i="4"/>
  <c r="K72" i="4" s="1"/>
</calcChain>
</file>

<file path=xl/sharedStrings.xml><?xml version="1.0" encoding="utf-8"?>
<sst xmlns="http://schemas.openxmlformats.org/spreadsheetml/2006/main" count="318" uniqueCount="171">
  <si>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</si>
  <si>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</si>
  <si>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</si>
  <si>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</si>
  <si>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</si>
  <si>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</si>
  <si>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</si>
  <si>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</si>
  <si>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</si>
  <si>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</si>
  <si>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</si>
  <si>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</si>
  <si>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</si>
  <si>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</si>
  <si>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</si>
  <si>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</si>
  <si>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</si>
  <si>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</si>
  <si>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</si>
  <si>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</si>
  <si>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</si>
  <si>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</si>
  <si>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</si>
  <si>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</si>
  <si>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</si>
  <si>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</si>
  <si>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</si>
  <si>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</si>
  <si>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</si>
  <si>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</si>
  <si>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</si>
  <si>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</si>
  <si>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</si>
  <si>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</si>
  <si>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</si>
  <si>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</si>
  <si>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</si>
  <si>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</si>
  <si>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</si>
  <si>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</si>
  <si>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</si>
  <si>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</si>
  <si>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</si>
  <si>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</si>
  <si>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</si>
  <si>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</si>
  <si>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</si>
  <si>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</si>
  <si>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</si>
  <si>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</si>
  <si>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</si>
  <si>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</si>
  <si>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</si>
  <si>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</si>
  <si>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</si>
  <si>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</si>
  <si>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</si>
  <si>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</si>
  <si>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</si>
  <si>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</si>
  <si>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</si>
  <si>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</si>
  <si>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</si>
  <si>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</si>
  <si>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</si>
  <si>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</si>
  <si>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</si>
  <si>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</si>
  <si>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</si>
  <si>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</si>
  <si>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</si>
  <si>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</si>
  <si>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План на 2021 год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</si>
  <si>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</si>
  <si>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</si>
  <si>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</si>
  <si>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</si>
  <si>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МО "Поселок Амдерма"</t>
  </si>
  <si>
    <t>Нераспределенный резерв</t>
  </si>
  <si>
    <t>Подраздел 2. Иные мероприятия за счет средств дорожного фонда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</si>
  <si>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</si>
  <si>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</si>
  <si>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</si>
  <si>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Приобретение и доставка мобильного здания (помещения ожидания воздушных судов) в д. Снопа МО "Омский сельсовет" НАО"</t>
  </si>
  <si>
    <t>Поставка понтонного причала в г. Нарьян-Мар</t>
  </si>
  <si>
    <t>Раздел 7. Ремонт транспортных средств</t>
  </si>
  <si>
    <t>Проведение ремонтных работ СВП "Василий Самойлов"</t>
  </si>
  <si>
    <t>Раздел 8. Приобретение транспортных средств</t>
  </si>
  <si>
    <t>Приобретение и доставка аэролодки на 12 пассажирских мест до г. Нарьян-Мар</t>
  </si>
  <si>
    <t>Раздел 9. Организация дорожного движения на автомобильных дорогах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</si>
  <si>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</si>
  <si>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 xml:space="preserve">Раздел 10. Приобретение объектов недвижимости </t>
  </si>
  <si>
    <t>Приобретение здания технического склада для МП ЗР «СТК»</t>
  </si>
  <si>
    <t xml:space="preserve">Раздел 11. Иные мероприятия </t>
  </si>
  <si>
    <t>ИП Калюжный Иван Викторович</t>
  </si>
  <si>
    <t xml:space="preserve">ООО "Ховеркрафт </t>
  </si>
  <si>
    <t xml:space="preserve">МК 0184300000421000002 от 15.02.21 </t>
  </si>
  <si>
    <t>ООО "Севербоат"</t>
  </si>
  <si>
    <t xml:space="preserve">МК 0184300000421000004 от 19.02.2021 </t>
  </si>
  <si>
    <t>МК №01-15-40/20 от 25.05.2020 (на 2020 год - 2017054,28; на 2021 го- 3998302,85, на 2022 год-2005119,04)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</si>
  <si>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</si>
  <si>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</si>
  <si>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</si>
  <si>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</si>
  <si>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</si>
  <si>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</si>
  <si>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</si>
  <si>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</si>
  <si>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</si>
  <si>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</si>
  <si>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</si>
  <si>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</si>
  <si>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</si>
  <si>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</si>
  <si>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</si>
  <si>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</si>
  <si>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</si>
  <si>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</si>
  <si>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</si>
  <si>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</si>
  <si>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</si>
  <si>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</si>
  <si>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</si>
  <si>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</si>
  <si>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5</t>
  </si>
  <si>
    <t>5.1.</t>
  </si>
  <si>
    <t>6</t>
  </si>
  <si>
    <t>6.1.</t>
  </si>
  <si>
    <t>6.2.</t>
  </si>
  <si>
    <t>6.3.</t>
  </si>
  <si>
    <t>7</t>
  </si>
  <si>
    <t>7.1.</t>
  </si>
  <si>
    <t>8</t>
  </si>
  <si>
    <t>8.1.</t>
  </si>
  <si>
    <t>9</t>
  </si>
  <si>
    <t>9.1.</t>
  </si>
  <si>
    <t>10</t>
  </si>
  <si>
    <t>10.1.</t>
  </si>
  <si>
    <t>11</t>
  </si>
  <si>
    <t>11.1.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</si>
  <si>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</si>
  <si>
    <t>Обустройство проезда по маршруту с. Тельвиска-д. Устье МО "Тельвисочный сельсовет"</t>
  </si>
  <si>
    <t>ИП Басова Т.В.</t>
  </si>
  <si>
    <t>б/н от 20.07.2021</t>
  </si>
  <si>
    <t xml:space="preserve">№ 07-32-2 от 27.05.202; № 07-07-01 от 27.05.2021 </t>
  </si>
  <si>
    <t>ФБУ "Администрация Печорского бассейна внутренних водных путей"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</si>
  <si>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</si>
  <si>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4.2.2</t>
  </si>
  <si>
    <t>Подсыпка щебнем автомобильной дороги общего пользования местного значения "п.Хонгурей - причал"</t>
  </si>
  <si>
    <t>Установка причала в д.Андег МО "Андегский сельсовет" НАО</t>
  </si>
  <si>
    <t>11.2.</t>
  </si>
  <si>
    <t>11.3.</t>
  </si>
  <si>
    <t>МК от 23.07.2021 № 0184300000421000106 (ФЗ-44)</t>
  </si>
  <si>
    <t>ООО "АВТОМАРКЕТ"</t>
  </si>
  <si>
    <t xml:space="preserve">Договор от 10.09.2021 №105/ру-2021 </t>
  </si>
  <si>
    <t>МП ЗР "Севержилкомсервис"</t>
  </si>
  <si>
    <t>МК № 0184300000421000011 от 16.03.2021</t>
  </si>
  <si>
    <t>ООО "ПК МАЯК"</t>
  </si>
  <si>
    <t>МК от 09.06.2020 № 0184300000420000065</t>
  </si>
  <si>
    <t>ООО «БриШел»</t>
  </si>
  <si>
    <t>№ б/н от 13.05.2021</t>
  </si>
  <si>
    <t>ИП Каюмов М.А.</t>
  </si>
  <si>
    <t>01/СТК-2021 от 17.06.2021</t>
  </si>
  <si>
    <t>АО "Компания "Каюр"</t>
  </si>
  <si>
    <t>ИП Доронин М.С.</t>
  </si>
  <si>
    <t>физ.лицо Бабиков С.Я.</t>
  </si>
  <si>
    <t>№ б/н от 2021</t>
  </si>
  <si>
    <t>по состоянию на 01 января 2022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</si>
  <si>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</si>
  <si>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</si>
  <si>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№ 0184300000421000105 от 20.07.2021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</si>
</sst>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#,##0.0\ _₽"/>
    <numFmt numFmtId="169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7" fontId="14" fillId="0" borderId="1" xfId="6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 wrapText="1"/>
    </xf>
    <xf numFmtId="169" fontId="14" fillId="0" borderId="1" xfId="7" applyNumberFormat="1" applyFont="1" applyFill="1" applyBorder="1" applyAlignment="1">
      <alignment horizontal="center" vertical="center"/>
    </xf>
    <xf numFmtId="167" fontId="11" fillId="0" borderId="1" xfId="6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 wrapText="1"/>
    </xf>
    <xf numFmtId="168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8" fontId="11" fillId="0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/>
    <xf numFmtId="14" fontId="5" fillId="0" borderId="1" xfId="0" applyNumberFormat="1" applyFont="1" applyFill="1" applyBorder="1" applyAlignment="1">
      <alignment horizontal="center" vertical="center" wrapText="1"/>
    </xf>
    <xf numFmtId="14" fontId="17" fillId="0" borderId="0" xfId="0" applyNumberFormat="1" applyFont="1"/>
    <xf numFmtId="0" fontId="11" fillId="0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7"/>
  <sheetViews>
    <sheetView tabSelected="1" view="pageBreakPreview" zoomScale="85" zoomScaleNormal="70" zoomScaleSheetLayoutView="85" workbookViewId="0">
      <pane xSplit="4" ySplit="5" topLeftCell="E66" activePane="bottomRight" state="frozen"/>
      <selection pane="topRight"/>
      <selection pane="bottomLeft"/>
      <selection pane="bottomRight" activeCell="B71" sqref="B71"/>
    </sheetView>
  </sheetViews>
  <sheetFormatPr defaultRowHeight="15.75" x14ac:dyDescent="0.25"/>
  <cols>
    <col min="1" max="1" width="7.5703125" style="3" customWidth="1"/>
    <col min="2" max="2" width="45.140625" style="3" customWidth="1"/>
    <col min="3" max="3" width="24.7109375" style="3" customWidth="1"/>
    <col min="4" max="4" width="23.5703125" style="3" customWidth="1"/>
    <col min="5" max="6" width="16.85546875" style="3" customWidth="1"/>
    <col min="7" max="7" width="14.85546875" style="10" customWidth="1"/>
    <col min="8" max="8" width="16.42578125" style="10" customWidth="1"/>
    <col min="9" max="9" width="16" style="10" customWidth="1"/>
    <col min="10" max="10" width="14.85546875" style="10" customWidth="1"/>
    <col min="11" max="11" width="26" style="10" customWidth="1"/>
    <col min="12" max="12" width="26.140625" style="10" customWidth="1"/>
    <col min="13" max="16384" width="9.140625" style="3"/>
  </cols>
  <sheetData>
    <row r="1" spans="1:12" ht="27.75" customHeight="1" x14ac:dyDescent="0.25">
      <c r="A1" s="56" t="s">
        <v>140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7" customHeight="1" x14ac:dyDescent="0.25">
      <c r="A2" s="57" t="s">
        <v>167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12" s="9" customFormat="1" ht="36.75" customHeight="1" x14ac:dyDescent="0.25">
      <c r="A3" s="60" t="s">
        <v>7</v>
      </c>
      <c r="B3" s="60" t="s">
        <v>5</v>
      </c>
      <c r="C3" s="60" t="s">
        <v>2</v>
      </c>
      <c r="D3" s="60" t="s">
        <v>6</v>
      </c>
      <c r="E3" s="60" t="s">
        <v>72</v>
      </c>
      <c r="F3" s="60"/>
      <c r="G3" s="60" t="s">
        <v>3</v>
      </c>
      <c r="H3" s="60"/>
      <c r="I3" s="60" t="s">
        <v>4</v>
      </c>
      <c r="J3" s="60"/>
      <c r="K3" s="60" t="s">
        <v>168</v>
      </c>
      <c r="L3" s="60" t="s">
        <v>169</v>
      </c>
    </row>
    <row r="4" spans="1:12" s="9" customFormat="1" ht="66.75" customHeight="1" x14ac:dyDescent="0.25">
      <c r="A4" s="60"/>
      <c r="B4" s="60"/>
      <c r="C4" s="60"/>
      <c r="D4" s="60"/>
      <c r="E4" s="52" t="s">
        <v>0</v>
      </c>
      <c r="F4" s="44" t="s">
        <v>73</v>
      </c>
      <c r="G4" s="44" t="s">
        <v>0</v>
      </c>
      <c r="H4" s="52" t="s">
        <v>73</v>
      </c>
      <c r="I4" s="44" t="s">
        <v>0</v>
      </c>
      <c r="J4" s="52" t="s">
        <v>73</v>
      </c>
      <c r="K4" s="60"/>
      <c r="L4" s="60"/>
    </row>
    <row r="5" spans="1:12" s="9" customFormat="1" ht="16.5" x14ac:dyDescent="0.25">
      <c r="A5" s="44">
        <v>1</v>
      </c>
      <c r="B5" s="44">
        <v>2</v>
      </c>
      <c r="C5" s="44">
        <v>3</v>
      </c>
      <c r="D5" s="44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</row>
    <row r="6" spans="1:12" s="9" customFormat="1" ht="27" customHeight="1" x14ac:dyDescent="0.25">
      <c r="A6" s="45" t="s">
        <v>44</v>
      </c>
      <c r="B6" s="54" t="s">
        <v>9</v>
      </c>
      <c r="C6" s="54"/>
      <c r="D6" s="54"/>
      <c r="E6" s="30">
        <f>SUM(E7:E19)</f>
        <v>2443.5</v>
      </c>
      <c r="F6" s="30">
        <f>SUM(F7:F19)</f>
        <v>2443.5</v>
      </c>
      <c r="G6" s="30">
        <f t="shared" ref="G6:J6" si="0">SUM(G7:G19)</f>
        <v>1962</v>
      </c>
      <c r="H6" s="30">
        <f t="shared" si="0"/>
        <v>1962</v>
      </c>
      <c r="I6" s="30">
        <f t="shared" si="0"/>
        <v>1962</v>
      </c>
      <c r="J6" s="30">
        <f t="shared" si="0"/>
        <v>1962</v>
      </c>
      <c r="K6" s="26">
        <f t="shared" ref="K6:K37" si="1">G6/E6</f>
        <v>0.80294659300184157</v>
      </c>
      <c r="L6" s="26">
        <f t="shared" ref="L6:L37" si="2">I6/E6</f>
        <v>0.80294659300184157</v>
      </c>
    </row>
    <row r="7" spans="1:12" s="9" customFormat="1" ht="33" x14ac:dyDescent="0.25">
      <c r="A7" s="46" t="s">
        <v>56</v>
      </c>
      <c r="B7" s="18" t="s">
        <v>10</v>
      </c>
      <c r="C7" s="18" t="s">
        <v>23</v>
      </c>
      <c r="D7" s="18" t="s">
        <v>8</v>
      </c>
      <c r="E7" s="22">
        <f>F7</f>
        <v>52.4</v>
      </c>
      <c r="F7" s="20">
        <v>52.4</v>
      </c>
      <c r="G7" s="19">
        <f>H7</f>
        <v>52.4</v>
      </c>
      <c r="H7" s="19">
        <v>52.4</v>
      </c>
      <c r="I7" s="19">
        <f>J7</f>
        <v>52.4</v>
      </c>
      <c r="J7" s="19">
        <f t="shared" ref="J7:J19" si="3">H7</f>
        <v>52.4</v>
      </c>
      <c r="K7" s="21">
        <f t="shared" si="1"/>
        <v>1</v>
      </c>
      <c r="L7" s="21">
        <f t="shared" si="2"/>
        <v>1</v>
      </c>
    </row>
    <row r="8" spans="1:12" s="9" customFormat="1" ht="33" x14ac:dyDescent="0.25">
      <c r="A8" s="46" t="s">
        <v>57</v>
      </c>
      <c r="B8" s="18" t="s">
        <v>11</v>
      </c>
      <c r="C8" s="18" t="s">
        <v>23</v>
      </c>
      <c r="D8" s="18" t="s">
        <v>8</v>
      </c>
      <c r="E8" s="22">
        <f t="shared" ref="E8:E36" si="4">F8</f>
        <v>163.9</v>
      </c>
      <c r="F8" s="20">
        <v>163.9</v>
      </c>
      <c r="G8" s="19">
        <f t="shared" ref="G8:G19" si="5">H8</f>
        <v>163.9</v>
      </c>
      <c r="H8" s="19">
        <v>163.9</v>
      </c>
      <c r="I8" s="19">
        <f t="shared" ref="I8:I36" si="6">J8</f>
        <v>163.9</v>
      </c>
      <c r="J8" s="19">
        <f t="shared" si="3"/>
        <v>163.9</v>
      </c>
      <c r="K8" s="21">
        <f t="shared" si="1"/>
        <v>1</v>
      </c>
      <c r="L8" s="21">
        <f t="shared" si="2"/>
        <v>1</v>
      </c>
    </row>
    <row r="9" spans="1:12" s="9" customFormat="1" ht="33" x14ac:dyDescent="0.25">
      <c r="A9" s="46" t="s">
        <v>58</v>
      </c>
      <c r="B9" s="18" t="s">
        <v>12</v>
      </c>
      <c r="C9" s="18" t="s">
        <v>23</v>
      </c>
      <c r="D9" s="18" t="s">
        <v>8</v>
      </c>
      <c r="E9" s="22">
        <f t="shared" si="4"/>
        <v>23.4</v>
      </c>
      <c r="F9" s="20">
        <v>23.4</v>
      </c>
      <c r="G9" s="19">
        <f t="shared" si="5"/>
        <v>22.9</v>
      </c>
      <c r="H9" s="29">
        <v>22.9</v>
      </c>
      <c r="I9" s="19">
        <f t="shared" si="6"/>
        <v>22.9</v>
      </c>
      <c r="J9" s="19">
        <f t="shared" si="3"/>
        <v>22.9</v>
      </c>
      <c r="K9" s="21">
        <f t="shared" si="1"/>
        <v>0.9786324786324786</v>
      </c>
      <c r="L9" s="21">
        <f t="shared" si="2"/>
        <v>0.9786324786324786</v>
      </c>
    </row>
    <row r="10" spans="1:12" s="9" customFormat="1" ht="33" x14ac:dyDescent="0.25">
      <c r="A10" s="46" t="s">
        <v>59</v>
      </c>
      <c r="B10" s="18" t="s">
        <v>13</v>
      </c>
      <c r="C10" s="18" t="s">
        <v>23</v>
      </c>
      <c r="D10" s="18" t="s">
        <v>8</v>
      </c>
      <c r="E10" s="22">
        <f t="shared" si="4"/>
        <v>367.9</v>
      </c>
      <c r="F10" s="20">
        <v>367.9</v>
      </c>
      <c r="G10" s="19">
        <f t="shared" si="5"/>
        <v>367.7</v>
      </c>
      <c r="H10" s="29">
        <v>367.7</v>
      </c>
      <c r="I10" s="19">
        <f t="shared" si="6"/>
        <v>367.7</v>
      </c>
      <c r="J10" s="19">
        <f t="shared" si="3"/>
        <v>367.7</v>
      </c>
      <c r="K10" s="21">
        <f t="shared" si="1"/>
        <v>0.99945637401467791</v>
      </c>
      <c r="L10" s="21">
        <f t="shared" si="2"/>
        <v>0.99945637401467791</v>
      </c>
    </row>
    <row r="11" spans="1:12" s="9" customFormat="1" ht="33" x14ac:dyDescent="0.25">
      <c r="A11" s="46" t="s">
        <v>60</v>
      </c>
      <c r="B11" s="18" t="s">
        <v>14</v>
      </c>
      <c r="C11" s="18" t="s">
        <v>23</v>
      </c>
      <c r="D11" s="18" t="s">
        <v>8</v>
      </c>
      <c r="E11" s="22">
        <f t="shared" si="4"/>
        <v>276.5</v>
      </c>
      <c r="F11" s="20">
        <v>276.5</v>
      </c>
      <c r="G11" s="19">
        <f t="shared" si="5"/>
        <v>24.1</v>
      </c>
      <c r="H11" s="19">
        <v>24.1</v>
      </c>
      <c r="I11" s="19">
        <f t="shared" si="6"/>
        <v>24.1</v>
      </c>
      <c r="J11" s="19">
        <f t="shared" si="3"/>
        <v>24.1</v>
      </c>
      <c r="K11" s="21">
        <f t="shared" si="1"/>
        <v>8.7160940325497288E-2</v>
      </c>
      <c r="L11" s="21">
        <f t="shared" si="2"/>
        <v>8.7160940325497288E-2</v>
      </c>
    </row>
    <row r="12" spans="1:12" s="9" customFormat="1" ht="33" x14ac:dyDescent="0.25">
      <c r="A12" s="46" t="s">
        <v>61</v>
      </c>
      <c r="B12" s="18" t="s">
        <v>15</v>
      </c>
      <c r="C12" s="18" t="s">
        <v>23</v>
      </c>
      <c r="D12" s="18" t="s">
        <v>8</v>
      </c>
      <c r="E12" s="22">
        <f t="shared" si="4"/>
        <v>335.3</v>
      </c>
      <c r="F12" s="20">
        <v>335.3</v>
      </c>
      <c r="G12" s="19">
        <f t="shared" si="5"/>
        <v>335.3</v>
      </c>
      <c r="H12" s="29">
        <v>335.3</v>
      </c>
      <c r="I12" s="19">
        <f t="shared" si="6"/>
        <v>335.3</v>
      </c>
      <c r="J12" s="19">
        <f t="shared" si="3"/>
        <v>335.3</v>
      </c>
      <c r="K12" s="21">
        <f t="shared" si="1"/>
        <v>1</v>
      </c>
      <c r="L12" s="21">
        <f t="shared" si="2"/>
        <v>1</v>
      </c>
    </row>
    <row r="13" spans="1:12" s="9" customFormat="1" ht="33" x14ac:dyDescent="0.25">
      <c r="A13" s="46" t="s">
        <v>62</v>
      </c>
      <c r="B13" s="18" t="s">
        <v>16</v>
      </c>
      <c r="C13" s="18" t="s">
        <v>23</v>
      </c>
      <c r="D13" s="18" t="s">
        <v>8</v>
      </c>
      <c r="E13" s="22">
        <f t="shared" si="4"/>
        <v>214</v>
      </c>
      <c r="F13" s="23">
        <v>214</v>
      </c>
      <c r="G13" s="19">
        <f t="shared" si="5"/>
        <v>214</v>
      </c>
      <c r="H13" s="29">
        <v>214</v>
      </c>
      <c r="I13" s="19">
        <f t="shared" si="6"/>
        <v>214</v>
      </c>
      <c r="J13" s="19">
        <f t="shared" si="3"/>
        <v>214</v>
      </c>
      <c r="K13" s="21">
        <f t="shared" si="1"/>
        <v>1</v>
      </c>
      <c r="L13" s="21">
        <f t="shared" si="2"/>
        <v>1</v>
      </c>
    </row>
    <row r="14" spans="1:12" s="9" customFormat="1" ht="33" x14ac:dyDescent="0.25">
      <c r="A14" s="46" t="s">
        <v>63</v>
      </c>
      <c r="B14" s="18" t="s">
        <v>17</v>
      </c>
      <c r="C14" s="18" t="s">
        <v>23</v>
      </c>
      <c r="D14" s="18" t="s">
        <v>8</v>
      </c>
      <c r="E14" s="22">
        <f t="shared" si="4"/>
        <v>52.4</v>
      </c>
      <c r="F14" s="20">
        <v>52.4</v>
      </c>
      <c r="G14" s="19">
        <f t="shared" si="5"/>
        <v>52.4</v>
      </c>
      <c r="H14" s="19">
        <v>52.4</v>
      </c>
      <c r="I14" s="19">
        <f t="shared" si="6"/>
        <v>52.4</v>
      </c>
      <c r="J14" s="19">
        <f t="shared" si="3"/>
        <v>52.4</v>
      </c>
      <c r="K14" s="21">
        <f t="shared" si="1"/>
        <v>1</v>
      </c>
      <c r="L14" s="21">
        <f t="shared" si="2"/>
        <v>1</v>
      </c>
    </row>
    <row r="15" spans="1:12" s="9" customFormat="1" ht="33" x14ac:dyDescent="0.25">
      <c r="A15" s="46" t="s">
        <v>64</v>
      </c>
      <c r="B15" s="18" t="s">
        <v>18</v>
      </c>
      <c r="C15" s="18" t="s">
        <v>23</v>
      </c>
      <c r="D15" s="18" t="s">
        <v>8</v>
      </c>
      <c r="E15" s="22">
        <f t="shared" si="4"/>
        <v>267.60000000000002</v>
      </c>
      <c r="F15" s="20">
        <v>267.60000000000002</v>
      </c>
      <c r="G15" s="19">
        <f t="shared" si="5"/>
        <v>135.69999999999999</v>
      </c>
      <c r="H15" s="29">
        <v>135.69999999999999</v>
      </c>
      <c r="I15" s="19">
        <f t="shared" si="6"/>
        <v>135.69999999999999</v>
      </c>
      <c r="J15" s="19">
        <f t="shared" si="3"/>
        <v>135.69999999999999</v>
      </c>
      <c r="K15" s="21">
        <f t="shared" si="1"/>
        <v>0.50710014947683102</v>
      </c>
      <c r="L15" s="21">
        <f t="shared" si="2"/>
        <v>0.50710014947683102</v>
      </c>
    </row>
    <row r="16" spans="1:12" s="9" customFormat="1" ht="33" x14ac:dyDescent="0.25">
      <c r="A16" s="46" t="s">
        <v>65</v>
      </c>
      <c r="B16" s="18" t="s">
        <v>19</v>
      </c>
      <c r="C16" s="18" t="s">
        <v>23</v>
      </c>
      <c r="D16" s="18" t="s">
        <v>8</v>
      </c>
      <c r="E16" s="22">
        <f t="shared" si="4"/>
        <v>218.7</v>
      </c>
      <c r="F16" s="20">
        <v>218.7</v>
      </c>
      <c r="G16" s="19">
        <f t="shared" si="5"/>
        <v>143.69999999999999</v>
      </c>
      <c r="H16" s="29">
        <v>143.69999999999999</v>
      </c>
      <c r="I16" s="19">
        <f t="shared" si="6"/>
        <v>143.69999999999999</v>
      </c>
      <c r="J16" s="19">
        <f t="shared" si="3"/>
        <v>143.69999999999999</v>
      </c>
      <c r="K16" s="21">
        <f t="shared" si="1"/>
        <v>0.65706447187928663</v>
      </c>
      <c r="L16" s="21">
        <f t="shared" si="2"/>
        <v>0.65706447187928663</v>
      </c>
    </row>
    <row r="17" spans="1:12" s="9" customFormat="1" ht="33" x14ac:dyDescent="0.25">
      <c r="A17" s="46" t="s">
        <v>66</v>
      </c>
      <c r="B17" s="18" t="s">
        <v>20</v>
      </c>
      <c r="C17" s="18" t="s">
        <v>23</v>
      </c>
      <c r="D17" s="18" t="s">
        <v>8</v>
      </c>
      <c r="E17" s="22">
        <f t="shared" si="4"/>
        <v>65.3</v>
      </c>
      <c r="F17" s="20">
        <v>65.3</v>
      </c>
      <c r="G17" s="19">
        <f t="shared" si="5"/>
        <v>64.599999999999994</v>
      </c>
      <c r="H17" s="19">
        <v>64.599999999999994</v>
      </c>
      <c r="I17" s="19">
        <f t="shared" si="6"/>
        <v>64.599999999999994</v>
      </c>
      <c r="J17" s="19">
        <f t="shared" si="3"/>
        <v>64.599999999999994</v>
      </c>
      <c r="K17" s="21">
        <f t="shared" si="1"/>
        <v>0.98928024502297085</v>
      </c>
      <c r="L17" s="21">
        <f t="shared" si="2"/>
        <v>0.98928024502297085</v>
      </c>
    </row>
    <row r="18" spans="1:12" s="9" customFormat="1" ht="33" x14ac:dyDescent="0.25">
      <c r="A18" s="46" t="s">
        <v>67</v>
      </c>
      <c r="B18" s="18" t="s">
        <v>21</v>
      </c>
      <c r="C18" s="18" t="s">
        <v>23</v>
      </c>
      <c r="D18" s="18" t="s">
        <v>8</v>
      </c>
      <c r="E18" s="22">
        <f t="shared" si="4"/>
        <v>130.9</v>
      </c>
      <c r="F18" s="20">
        <v>130.9</v>
      </c>
      <c r="G18" s="19">
        <f t="shared" si="5"/>
        <v>110.1</v>
      </c>
      <c r="H18" s="29">
        <v>110.1</v>
      </c>
      <c r="I18" s="19">
        <f t="shared" si="6"/>
        <v>110.1</v>
      </c>
      <c r="J18" s="19">
        <f t="shared" si="3"/>
        <v>110.1</v>
      </c>
      <c r="K18" s="21">
        <f t="shared" si="1"/>
        <v>0.84110007639419393</v>
      </c>
      <c r="L18" s="21">
        <f t="shared" si="2"/>
        <v>0.84110007639419393</v>
      </c>
    </row>
    <row r="19" spans="1:12" s="9" customFormat="1" ht="33" x14ac:dyDescent="0.25">
      <c r="A19" s="46" t="s">
        <v>68</v>
      </c>
      <c r="B19" s="18" t="s">
        <v>22</v>
      </c>
      <c r="C19" s="18" t="s">
        <v>23</v>
      </c>
      <c r="D19" s="18" t="s">
        <v>8</v>
      </c>
      <c r="E19" s="22">
        <f t="shared" si="4"/>
        <v>275.2</v>
      </c>
      <c r="F19" s="20">
        <v>275.2</v>
      </c>
      <c r="G19" s="19">
        <f t="shared" si="5"/>
        <v>275.2</v>
      </c>
      <c r="H19" s="29">
        <v>275.2</v>
      </c>
      <c r="I19" s="19">
        <f t="shared" si="6"/>
        <v>275.2</v>
      </c>
      <c r="J19" s="19">
        <f t="shared" si="3"/>
        <v>275.2</v>
      </c>
      <c r="K19" s="21">
        <f t="shared" si="1"/>
        <v>1</v>
      </c>
      <c r="L19" s="21">
        <f t="shared" si="2"/>
        <v>1</v>
      </c>
    </row>
    <row r="20" spans="1:12" s="9" customFormat="1" ht="38.25" customHeight="1" x14ac:dyDescent="0.25">
      <c r="A20" s="45" t="s">
        <v>45</v>
      </c>
      <c r="B20" s="54" t="s">
        <v>24</v>
      </c>
      <c r="C20" s="54"/>
      <c r="D20" s="54"/>
      <c r="E20" s="30">
        <f>SUM(E21:E23)</f>
        <v>425</v>
      </c>
      <c r="F20" s="30">
        <f>F21+F22+F23</f>
        <v>425</v>
      </c>
      <c r="G20" s="30">
        <f t="shared" ref="G20:J20" si="7">G21+G22+G23</f>
        <v>312.60000000000002</v>
      </c>
      <c r="H20" s="30">
        <f t="shared" si="7"/>
        <v>312.60000000000002</v>
      </c>
      <c r="I20" s="30">
        <f t="shared" si="7"/>
        <v>312.60000000000002</v>
      </c>
      <c r="J20" s="30">
        <f t="shared" si="7"/>
        <v>312.60000000000002</v>
      </c>
      <c r="K20" s="21">
        <f t="shared" si="1"/>
        <v>0.73552941176470599</v>
      </c>
      <c r="L20" s="21">
        <f t="shared" si="2"/>
        <v>0.73552941176470599</v>
      </c>
    </row>
    <row r="21" spans="1:12" s="9" customFormat="1" ht="33" x14ac:dyDescent="0.25">
      <c r="A21" s="46" t="s">
        <v>52</v>
      </c>
      <c r="B21" s="18" t="s">
        <v>10</v>
      </c>
      <c r="C21" s="18" t="s">
        <v>23</v>
      </c>
      <c r="D21" s="18" t="s">
        <v>8</v>
      </c>
      <c r="E21" s="22">
        <f t="shared" si="4"/>
        <v>58.4</v>
      </c>
      <c r="F21" s="22">
        <v>58.4</v>
      </c>
      <c r="G21" s="22">
        <f t="shared" ref="G21:G35" si="8">H21</f>
        <v>58.4</v>
      </c>
      <c r="H21" s="22">
        <v>58.4</v>
      </c>
      <c r="I21" s="19">
        <f t="shared" si="6"/>
        <v>58.4</v>
      </c>
      <c r="J21" s="22">
        <f>H21</f>
        <v>58.4</v>
      </c>
      <c r="K21" s="21">
        <f t="shared" si="1"/>
        <v>1</v>
      </c>
      <c r="L21" s="21">
        <f t="shared" si="2"/>
        <v>1</v>
      </c>
    </row>
    <row r="22" spans="1:12" s="9" customFormat="1" ht="33" x14ac:dyDescent="0.25">
      <c r="A22" s="46" t="s">
        <v>53</v>
      </c>
      <c r="B22" s="18" t="s">
        <v>17</v>
      </c>
      <c r="C22" s="18" t="s">
        <v>23</v>
      </c>
      <c r="D22" s="18" t="s">
        <v>8</v>
      </c>
      <c r="E22" s="22">
        <f t="shared" si="4"/>
        <v>128.80000000000001</v>
      </c>
      <c r="F22" s="22">
        <v>128.80000000000001</v>
      </c>
      <c r="G22" s="22">
        <f t="shared" si="8"/>
        <v>128.80000000000001</v>
      </c>
      <c r="H22" s="22">
        <v>128.80000000000001</v>
      </c>
      <c r="I22" s="19">
        <f t="shared" si="6"/>
        <v>128.80000000000001</v>
      </c>
      <c r="J22" s="22">
        <f>H22</f>
        <v>128.80000000000001</v>
      </c>
      <c r="K22" s="21">
        <f t="shared" si="1"/>
        <v>1</v>
      </c>
      <c r="L22" s="21">
        <f t="shared" si="2"/>
        <v>1</v>
      </c>
    </row>
    <row r="23" spans="1:12" s="9" customFormat="1" ht="34.5" customHeight="1" x14ac:dyDescent="0.25">
      <c r="A23" s="46" t="s">
        <v>54</v>
      </c>
      <c r="B23" s="18" t="s">
        <v>27</v>
      </c>
      <c r="C23" s="18" t="s">
        <v>23</v>
      </c>
      <c r="D23" s="18" t="s">
        <v>8</v>
      </c>
      <c r="E23" s="22">
        <f t="shared" si="4"/>
        <v>237.8</v>
      </c>
      <c r="F23" s="22">
        <v>237.8</v>
      </c>
      <c r="G23" s="22">
        <f t="shared" si="8"/>
        <v>125.4</v>
      </c>
      <c r="H23" s="22">
        <v>125.4</v>
      </c>
      <c r="I23" s="19">
        <f t="shared" si="6"/>
        <v>125.4</v>
      </c>
      <c r="J23" s="22">
        <f>H23</f>
        <v>125.4</v>
      </c>
      <c r="K23" s="21">
        <f t="shared" si="1"/>
        <v>0.52733389402859543</v>
      </c>
      <c r="L23" s="21">
        <f t="shared" si="2"/>
        <v>0.52733389402859543</v>
      </c>
    </row>
    <row r="24" spans="1:12" s="9" customFormat="1" ht="23.25" customHeight="1" x14ac:dyDescent="0.25">
      <c r="A24" s="46" t="s">
        <v>100</v>
      </c>
      <c r="B24" s="54" t="s">
        <v>74</v>
      </c>
      <c r="C24" s="54"/>
      <c r="D24" s="54"/>
      <c r="E24" s="24">
        <f>SUM(E25:E36)</f>
        <v>1503.1</v>
      </c>
      <c r="F24" s="24">
        <f>SUM(F25:F36)</f>
        <v>1503.1</v>
      </c>
      <c r="G24" s="24">
        <f t="shared" ref="G24:J24" si="9">SUM(G25:G36)</f>
        <v>1502.8999999999999</v>
      </c>
      <c r="H24" s="24">
        <f t="shared" si="9"/>
        <v>1502.8999999999999</v>
      </c>
      <c r="I24" s="24">
        <f t="shared" si="9"/>
        <v>1502.8999999999999</v>
      </c>
      <c r="J24" s="24">
        <f t="shared" si="9"/>
        <v>1502.8999999999999</v>
      </c>
      <c r="K24" s="26">
        <f t="shared" si="1"/>
        <v>0.99986694165391521</v>
      </c>
      <c r="L24" s="26">
        <f t="shared" si="2"/>
        <v>0.99986694165391521</v>
      </c>
    </row>
    <row r="25" spans="1:12" s="9" customFormat="1" ht="39.75" customHeight="1" x14ac:dyDescent="0.25">
      <c r="A25" s="47" t="s">
        <v>101</v>
      </c>
      <c r="B25" s="31" t="s">
        <v>26</v>
      </c>
      <c r="C25" s="18" t="s">
        <v>23</v>
      </c>
      <c r="D25" s="18" t="s">
        <v>8</v>
      </c>
      <c r="E25" s="22">
        <f t="shared" si="4"/>
        <v>34</v>
      </c>
      <c r="F25" s="23">
        <v>34</v>
      </c>
      <c r="G25" s="22">
        <f t="shared" si="8"/>
        <v>34</v>
      </c>
      <c r="H25" s="22">
        <v>34</v>
      </c>
      <c r="I25" s="19">
        <f t="shared" si="6"/>
        <v>34</v>
      </c>
      <c r="J25" s="22">
        <f t="shared" ref="J25:J36" si="10">H25</f>
        <v>34</v>
      </c>
      <c r="K25" s="21">
        <f t="shared" si="1"/>
        <v>1</v>
      </c>
      <c r="L25" s="21">
        <f t="shared" si="2"/>
        <v>1</v>
      </c>
    </row>
    <row r="26" spans="1:12" s="9" customFormat="1" ht="40.5" customHeight="1" x14ac:dyDescent="0.25">
      <c r="A26" s="47" t="s">
        <v>102</v>
      </c>
      <c r="B26" s="31" t="s">
        <v>10</v>
      </c>
      <c r="C26" s="18" t="s">
        <v>23</v>
      </c>
      <c r="D26" s="18" t="s">
        <v>8</v>
      </c>
      <c r="E26" s="22">
        <f t="shared" si="4"/>
        <v>125.7</v>
      </c>
      <c r="F26" s="23">
        <v>125.7</v>
      </c>
      <c r="G26" s="22">
        <f t="shared" si="8"/>
        <v>125.7</v>
      </c>
      <c r="H26" s="22">
        <v>125.7</v>
      </c>
      <c r="I26" s="19">
        <f t="shared" si="6"/>
        <v>125.7</v>
      </c>
      <c r="J26" s="22">
        <f t="shared" si="10"/>
        <v>125.7</v>
      </c>
      <c r="K26" s="21">
        <f t="shared" si="1"/>
        <v>1</v>
      </c>
      <c r="L26" s="21">
        <f t="shared" si="2"/>
        <v>1</v>
      </c>
    </row>
    <row r="27" spans="1:12" s="9" customFormat="1" ht="46.5" customHeight="1" x14ac:dyDescent="0.25">
      <c r="A27" s="47" t="s">
        <v>103</v>
      </c>
      <c r="B27" s="31" t="s">
        <v>11</v>
      </c>
      <c r="C27" s="18" t="s">
        <v>23</v>
      </c>
      <c r="D27" s="18" t="s">
        <v>8</v>
      </c>
      <c r="E27" s="22">
        <f t="shared" si="4"/>
        <v>142.4</v>
      </c>
      <c r="F27" s="23">
        <v>142.4</v>
      </c>
      <c r="G27" s="22">
        <f t="shared" si="8"/>
        <v>142.4</v>
      </c>
      <c r="H27" s="22">
        <v>142.4</v>
      </c>
      <c r="I27" s="19">
        <f t="shared" si="6"/>
        <v>142.4</v>
      </c>
      <c r="J27" s="22">
        <f t="shared" si="10"/>
        <v>142.4</v>
      </c>
      <c r="K27" s="21">
        <f t="shared" si="1"/>
        <v>1</v>
      </c>
      <c r="L27" s="21">
        <f t="shared" si="2"/>
        <v>1</v>
      </c>
    </row>
    <row r="28" spans="1:12" s="9" customFormat="1" ht="39" customHeight="1" x14ac:dyDescent="0.25">
      <c r="A28" s="47" t="s">
        <v>104</v>
      </c>
      <c r="B28" s="31" t="s">
        <v>13</v>
      </c>
      <c r="C28" s="18" t="s">
        <v>23</v>
      </c>
      <c r="D28" s="18" t="s">
        <v>8</v>
      </c>
      <c r="E28" s="22">
        <f t="shared" si="4"/>
        <v>178.5</v>
      </c>
      <c r="F28" s="23">
        <v>178.5</v>
      </c>
      <c r="G28" s="22">
        <f t="shared" si="8"/>
        <v>178.4</v>
      </c>
      <c r="H28" s="22">
        <v>178.4</v>
      </c>
      <c r="I28" s="19">
        <f t="shared" si="6"/>
        <v>178.4</v>
      </c>
      <c r="J28" s="22">
        <f t="shared" si="10"/>
        <v>178.4</v>
      </c>
      <c r="K28" s="21">
        <f t="shared" si="1"/>
        <v>0.99943977591036415</v>
      </c>
      <c r="L28" s="21">
        <f t="shared" si="2"/>
        <v>0.99943977591036415</v>
      </c>
    </row>
    <row r="29" spans="1:12" s="9" customFormat="1" ht="39" customHeight="1" x14ac:dyDescent="0.25">
      <c r="A29" s="47" t="s">
        <v>105</v>
      </c>
      <c r="B29" s="31" t="s">
        <v>14</v>
      </c>
      <c r="C29" s="18" t="s">
        <v>23</v>
      </c>
      <c r="D29" s="18" t="s">
        <v>8</v>
      </c>
      <c r="E29" s="22">
        <f t="shared" si="4"/>
        <v>42.7</v>
      </c>
      <c r="F29" s="23">
        <v>42.7</v>
      </c>
      <c r="G29" s="22">
        <f t="shared" si="8"/>
        <v>42.7</v>
      </c>
      <c r="H29" s="22">
        <v>42.7</v>
      </c>
      <c r="I29" s="19">
        <f t="shared" si="6"/>
        <v>42.7</v>
      </c>
      <c r="J29" s="22">
        <f t="shared" si="10"/>
        <v>42.7</v>
      </c>
      <c r="K29" s="21">
        <f t="shared" si="1"/>
        <v>1</v>
      </c>
      <c r="L29" s="21">
        <f t="shared" si="2"/>
        <v>1</v>
      </c>
    </row>
    <row r="30" spans="1:12" s="9" customFormat="1" ht="36.75" customHeight="1" x14ac:dyDescent="0.25">
      <c r="A30" s="47" t="s">
        <v>106</v>
      </c>
      <c r="B30" s="31" t="s">
        <v>15</v>
      </c>
      <c r="C30" s="18" t="s">
        <v>23</v>
      </c>
      <c r="D30" s="18" t="s">
        <v>8</v>
      </c>
      <c r="E30" s="22">
        <f t="shared" si="4"/>
        <v>166.8</v>
      </c>
      <c r="F30" s="23">
        <v>166.8</v>
      </c>
      <c r="G30" s="22">
        <f t="shared" si="8"/>
        <v>166.8</v>
      </c>
      <c r="H30" s="22">
        <v>166.8</v>
      </c>
      <c r="I30" s="19">
        <f t="shared" si="6"/>
        <v>166.8</v>
      </c>
      <c r="J30" s="22">
        <f t="shared" si="10"/>
        <v>166.8</v>
      </c>
      <c r="K30" s="21">
        <f t="shared" si="1"/>
        <v>1</v>
      </c>
      <c r="L30" s="21">
        <f t="shared" si="2"/>
        <v>1</v>
      </c>
    </row>
    <row r="31" spans="1:12" s="9" customFormat="1" ht="43.5" customHeight="1" x14ac:dyDescent="0.25">
      <c r="A31" s="47" t="s">
        <v>107</v>
      </c>
      <c r="B31" s="31" t="s">
        <v>16</v>
      </c>
      <c r="C31" s="18" t="s">
        <v>23</v>
      </c>
      <c r="D31" s="18" t="s">
        <v>8</v>
      </c>
      <c r="E31" s="22">
        <f t="shared" si="4"/>
        <v>184.8</v>
      </c>
      <c r="F31" s="23">
        <v>184.8</v>
      </c>
      <c r="G31" s="22">
        <f t="shared" si="8"/>
        <v>184.8</v>
      </c>
      <c r="H31" s="22">
        <v>184.8</v>
      </c>
      <c r="I31" s="19">
        <f t="shared" si="6"/>
        <v>184.8</v>
      </c>
      <c r="J31" s="22">
        <f t="shared" si="10"/>
        <v>184.8</v>
      </c>
      <c r="K31" s="21">
        <f t="shared" si="1"/>
        <v>1</v>
      </c>
      <c r="L31" s="21">
        <f t="shared" si="2"/>
        <v>1</v>
      </c>
    </row>
    <row r="32" spans="1:12" s="9" customFormat="1" ht="39" customHeight="1" x14ac:dyDescent="0.25">
      <c r="A32" s="47" t="s">
        <v>108</v>
      </c>
      <c r="B32" s="31" t="s">
        <v>25</v>
      </c>
      <c r="C32" s="18" t="s">
        <v>23</v>
      </c>
      <c r="D32" s="18" t="s">
        <v>8</v>
      </c>
      <c r="E32" s="22">
        <f t="shared" si="4"/>
        <v>69.900000000000006</v>
      </c>
      <c r="F32" s="23">
        <v>69.900000000000006</v>
      </c>
      <c r="G32" s="22">
        <f t="shared" si="8"/>
        <v>69.900000000000006</v>
      </c>
      <c r="H32" s="22">
        <v>69.900000000000006</v>
      </c>
      <c r="I32" s="19">
        <f t="shared" si="6"/>
        <v>69.900000000000006</v>
      </c>
      <c r="J32" s="22">
        <f t="shared" si="10"/>
        <v>69.900000000000006</v>
      </c>
      <c r="K32" s="21">
        <f t="shared" si="1"/>
        <v>1</v>
      </c>
      <c r="L32" s="21">
        <f t="shared" si="2"/>
        <v>1</v>
      </c>
    </row>
    <row r="33" spans="1:12" s="9" customFormat="1" ht="36" customHeight="1" x14ac:dyDescent="0.25">
      <c r="A33" s="47" t="s">
        <v>109</v>
      </c>
      <c r="B33" s="31" t="s">
        <v>17</v>
      </c>
      <c r="C33" s="18" t="s">
        <v>23</v>
      </c>
      <c r="D33" s="18" t="s">
        <v>8</v>
      </c>
      <c r="E33" s="22">
        <f t="shared" si="4"/>
        <v>136.19999999999999</v>
      </c>
      <c r="F33" s="23">
        <v>136.19999999999999</v>
      </c>
      <c r="G33" s="22">
        <f t="shared" si="8"/>
        <v>136.19999999999999</v>
      </c>
      <c r="H33" s="22">
        <v>136.19999999999999</v>
      </c>
      <c r="I33" s="19">
        <f t="shared" si="6"/>
        <v>136.19999999999999</v>
      </c>
      <c r="J33" s="22">
        <f t="shared" si="10"/>
        <v>136.19999999999999</v>
      </c>
      <c r="K33" s="21">
        <f t="shared" si="1"/>
        <v>1</v>
      </c>
      <c r="L33" s="21">
        <f t="shared" si="2"/>
        <v>1</v>
      </c>
    </row>
    <row r="34" spans="1:12" s="9" customFormat="1" ht="42" customHeight="1" x14ac:dyDescent="0.25">
      <c r="A34" s="47" t="s">
        <v>110</v>
      </c>
      <c r="B34" s="31" t="s">
        <v>27</v>
      </c>
      <c r="C34" s="18" t="s">
        <v>23</v>
      </c>
      <c r="D34" s="18" t="s">
        <v>8</v>
      </c>
      <c r="E34" s="22">
        <f t="shared" si="4"/>
        <v>34.6</v>
      </c>
      <c r="F34" s="23">
        <v>34.6</v>
      </c>
      <c r="G34" s="22">
        <f t="shared" si="8"/>
        <v>34.6</v>
      </c>
      <c r="H34" s="22">
        <v>34.6</v>
      </c>
      <c r="I34" s="19">
        <f t="shared" si="6"/>
        <v>34.6</v>
      </c>
      <c r="J34" s="22">
        <f t="shared" si="10"/>
        <v>34.6</v>
      </c>
      <c r="K34" s="21">
        <f t="shared" si="1"/>
        <v>1</v>
      </c>
      <c r="L34" s="21">
        <f t="shared" si="2"/>
        <v>1</v>
      </c>
    </row>
    <row r="35" spans="1:12" s="9" customFormat="1" ht="33.75" customHeight="1" x14ac:dyDescent="0.25">
      <c r="A35" s="47" t="s">
        <v>111</v>
      </c>
      <c r="B35" s="31" t="s">
        <v>18</v>
      </c>
      <c r="C35" s="18" t="s">
        <v>23</v>
      </c>
      <c r="D35" s="18" t="s">
        <v>8</v>
      </c>
      <c r="E35" s="22">
        <f t="shared" si="4"/>
        <v>272</v>
      </c>
      <c r="F35" s="23">
        <v>272</v>
      </c>
      <c r="G35" s="22">
        <f t="shared" si="8"/>
        <v>272</v>
      </c>
      <c r="H35" s="22">
        <v>272</v>
      </c>
      <c r="I35" s="19">
        <f t="shared" si="6"/>
        <v>272</v>
      </c>
      <c r="J35" s="22">
        <f t="shared" si="10"/>
        <v>272</v>
      </c>
      <c r="K35" s="21">
        <f t="shared" si="1"/>
        <v>1</v>
      </c>
      <c r="L35" s="21">
        <f t="shared" si="2"/>
        <v>1</v>
      </c>
    </row>
    <row r="36" spans="1:12" s="9" customFormat="1" ht="38.25" customHeight="1" x14ac:dyDescent="0.25">
      <c r="A36" s="47" t="s">
        <v>112</v>
      </c>
      <c r="B36" s="31" t="s">
        <v>21</v>
      </c>
      <c r="C36" s="18" t="s">
        <v>23</v>
      </c>
      <c r="D36" s="18" t="s">
        <v>8</v>
      </c>
      <c r="E36" s="22">
        <f t="shared" si="4"/>
        <v>115.5</v>
      </c>
      <c r="F36" s="23">
        <v>115.5</v>
      </c>
      <c r="G36" s="22">
        <f t="shared" ref="G36" si="11">H36</f>
        <v>115.4</v>
      </c>
      <c r="H36" s="22">
        <v>115.4</v>
      </c>
      <c r="I36" s="19">
        <f t="shared" si="6"/>
        <v>115.4</v>
      </c>
      <c r="J36" s="22">
        <f t="shared" si="10"/>
        <v>115.4</v>
      </c>
      <c r="K36" s="21">
        <f t="shared" si="1"/>
        <v>0.99913419913419921</v>
      </c>
      <c r="L36" s="21">
        <f t="shared" si="2"/>
        <v>0.99913419913419921</v>
      </c>
    </row>
    <row r="37" spans="1:12" s="9" customFormat="1" ht="51.75" customHeight="1" x14ac:dyDescent="0.25">
      <c r="A37" s="45" t="s">
        <v>46</v>
      </c>
      <c r="B37" s="54" t="s">
        <v>75</v>
      </c>
      <c r="C37" s="54"/>
      <c r="D37" s="54"/>
      <c r="E37" s="30">
        <f>E38+E51</f>
        <v>21516.600000000002</v>
      </c>
      <c r="F37" s="30">
        <f t="shared" ref="F37:J37" si="12">F38+F51</f>
        <v>21516.600000000002</v>
      </c>
      <c r="G37" s="30">
        <f t="shared" si="12"/>
        <v>13962.1</v>
      </c>
      <c r="H37" s="30">
        <f t="shared" si="12"/>
        <v>13962.1</v>
      </c>
      <c r="I37" s="30">
        <f t="shared" si="12"/>
        <v>13962.1</v>
      </c>
      <c r="J37" s="30">
        <f t="shared" si="12"/>
        <v>13962.1</v>
      </c>
      <c r="K37" s="26">
        <f t="shared" si="1"/>
        <v>0.64889898961731862</v>
      </c>
      <c r="L37" s="26">
        <f t="shared" si="2"/>
        <v>0.64889898961731862</v>
      </c>
    </row>
    <row r="38" spans="1:12" s="9" customFormat="1" ht="40.5" customHeight="1" x14ac:dyDescent="0.25">
      <c r="A38" s="45" t="s">
        <v>55</v>
      </c>
      <c r="B38" s="55" t="s">
        <v>76</v>
      </c>
      <c r="C38" s="55"/>
      <c r="D38" s="55"/>
      <c r="E38" s="24">
        <f>SUM(E39:E50)</f>
        <v>17957.600000000002</v>
      </c>
      <c r="F38" s="24">
        <f>SUM(F39:F50)</f>
        <v>17957.600000000002</v>
      </c>
      <c r="G38" s="24">
        <f t="shared" ref="G38:J38" si="13">SUM(G39:G50)</f>
        <v>10425.700000000001</v>
      </c>
      <c r="H38" s="24">
        <f t="shared" si="13"/>
        <v>10425.700000000001</v>
      </c>
      <c r="I38" s="24">
        <f t="shared" si="13"/>
        <v>10425.700000000001</v>
      </c>
      <c r="J38" s="24">
        <f t="shared" si="13"/>
        <v>10425.700000000001</v>
      </c>
      <c r="K38" s="26">
        <f t="shared" ref="K38:K72" si="14">G38/E38</f>
        <v>0.58057312781217973</v>
      </c>
      <c r="L38" s="26">
        <f t="shared" ref="L38:L72" si="15">I38/E38</f>
        <v>0.58057312781217973</v>
      </c>
    </row>
    <row r="39" spans="1:12" s="9" customFormat="1" ht="40.5" customHeight="1" x14ac:dyDescent="0.25">
      <c r="A39" s="47" t="s">
        <v>69</v>
      </c>
      <c r="B39" s="32" t="s">
        <v>10</v>
      </c>
      <c r="C39" s="18" t="s">
        <v>23</v>
      </c>
      <c r="D39" s="18" t="s">
        <v>8</v>
      </c>
      <c r="E39" s="22">
        <f t="shared" ref="E39:E49" si="16">F39</f>
        <v>879.5</v>
      </c>
      <c r="F39" s="20">
        <v>879.5</v>
      </c>
      <c r="G39" s="22">
        <f t="shared" ref="G39:G49" si="17">H39</f>
        <v>879</v>
      </c>
      <c r="H39" s="22">
        <v>879</v>
      </c>
      <c r="I39" s="19">
        <f t="shared" ref="I39:I71" si="18">J39</f>
        <v>879</v>
      </c>
      <c r="J39" s="22">
        <f>H39</f>
        <v>879</v>
      </c>
      <c r="K39" s="21">
        <f t="shared" si="14"/>
        <v>0.99943149516770891</v>
      </c>
      <c r="L39" s="21">
        <f t="shared" si="15"/>
        <v>0.99943149516770891</v>
      </c>
    </row>
    <row r="40" spans="1:12" s="9" customFormat="1" ht="40.5" customHeight="1" x14ac:dyDescent="0.25">
      <c r="A40" s="47" t="s">
        <v>113</v>
      </c>
      <c r="B40" s="48" t="s">
        <v>14</v>
      </c>
      <c r="C40" s="18" t="s">
        <v>23</v>
      </c>
      <c r="D40" s="18" t="s">
        <v>8</v>
      </c>
      <c r="E40" s="22">
        <f t="shared" si="16"/>
        <v>708.7</v>
      </c>
      <c r="F40" s="20">
        <v>708.7</v>
      </c>
      <c r="G40" s="22">
        <f t="shared" si="17"/>
        <v>0</v>
      </c>
      <c r="H40" s="22">
        <v>0</v>
      </c>
      <c r="I40" s="19">
        <f t="shared" si="18"/>
        <v>0</v>
      </c>
      <c r="J40" s="22">
        <v>0</v>
      </c>
      <c r="K40" s="21">
        <f t="shared" si="14"/>
        <v>0</v>
      </c>
      <c r="L40" s="21">
        <f t="shared" si="15"/>
        <v>0</v>
      </c>
    </row>
    <row r="41" spans="1:12" s="9" customFormat="1" ht="40.5" customHeight="1" x14ac:dyDescent="0.25">
      <c r="A41" s="47" t="s">
        <v>114</v>
      </c>
      <c r="B41" s="48" t="s">
        <v>16</v>
      </c>
      <c r="C41" s="18" t="s">
        <v>23</v>
      </c>
      <c r="D41" s="18" t="s">
        <v>8</v>
      </c>
      <c r="E41" s="22">
        <f t="shared" si="16"/>
        <v>2245.1</v>
      </c>
      <c r="F41" s="20">
        <v>2245.1</v>
      </c>
      <c r="G41" s="22">
        <f t="shared" si="17"/>
        <v>918.4</v>
      </c>
      <c r="H41" s="22">
        <v>918.4</v>
      </c>
      <c r="I41" s="19">
        <f t="shared" si="18"/>
        <v>918.4</v>
      </c>
      <c r="J41" s="22">
        <f t="shared" ref="J41:J50" si="19">H41</f>
        <v>918.4</v>
      </c>
      <c r="K41" s="21">
        <f t="shared" si="14"/>
        <v>0.40906863836800145</v>
      </c>
      <c r="L41" s="21">
        <f t="shared" si="15"/>
        <v>0.40906863836800145</v>
      </c>
    </row>
    <row r="42" spans="1:12" s="9" customFormat="1" ht="40.5" customHeight="1" x14ac:dyDescent="0.25">
      <c r="A42" s="47" t="s">
        <v>115</v>
      </c>
      <c r="B42" s="72" t="s">
        <v>77</v>
      </c>
      <c r="C42" s="18" t="s">
        <v>23</v>
      </c>
      <c r="D42" s="18" t="s">
        <v>8</v>
      </c>
      <c r="E42" s="22">
        <f t="shared" si="16"/>
        <v>4224.6000000000004</v>
      </c>
      <c r="F42" s="20">
        <v>4224.6000000000004</v>
      </c>
      <c r="G42" s="22">
        <f t="shared" si="17"/>
        <v>2419</v>
      </c>
      <c r="H42" s="22">
        <v>2419</v>
      </c>
      <c r="I42" s="19">
        <f t="shared" si="18"/>
        <v>2419</v>
      </c>
      <c r="J42" s="22">
        <f t="shared" si="19"/>
        <v>2419</v>
      </c>
      <c r="K42" s="21">
        <f t="shared" si="14"/>
        <v>0.57259858921554696</v>
      </c>
      <c r="L42" s="21">
        <f t="shared" si="15"/>
        <v>0.57259858921554696</v>
      </c>
    </row>
    <row r="43" spans="1:12" s="9" customFormat="1" ht="40.5" customHeight="1" x14ac:dyDescent="0.25">
      <c r="A43" s="47" t="s">
        <v>116</v>
      </c>
      <c r="B43" s="48" t="s">
        <v>25</v>
      </c>
      <c r="C43" s="18" t="s">
        <v>23</v>
      </c>
      <c r="D43" s="18" t="s">
        <v>8</v>
      </c>
      <c r="E43" s="22">
        <f t="shared" si="16"/>
        <v>1324.3</v>
      </c>
      <c r="F43" s="20">
        <v>1324.3</v>
      </c>
      <c r="G43" s="22">
        <f t="shared" si="17"/>
        <v>1324.3</v>
      </c>
      <c r="H43" s="22">
        <v>1324.3</v>
      </c>
      <c r="I43" s="19">
        <f t="shared" si="18"/>
        <v>1324.3</v>
      </c>
      <c r="J43" s="22">
        <f t="shared" si="19"/>
        <v>1324.3</v>
      </c>
      <c r="K43" s="21">
        <f t="shared" si="14"/>
        <v>1</v>
      </c>
      <c r="L43" s="21">
        <f t="shared" si="15"/>
        <v>1</v>
      </c>
    </row>
    <row r="44" spans="1:12" s="9" customFormat="1" ht="40.5" customHeight="1" x14ac:dyDescent="0.25">
      <c r="A44" s="47" t="s">
        <v>117</v>
      </c>
      <c r="B44" s="48" t="s">
        <v>17</v>
      </c>
      <c r="C44" s="18" t="s">
        <v>23</v>
      </c>
      <c r="D44" s="18" t="s">
        <v>8</v>
      </c>
      <c r="E44" s="22">
        <f t="shared" si="16"/>
        <v>599.70000000000005</v>
      </c>
      <c r="F44" s="20">
        <v>599.70000000000005</v>
      </c>
      <c r="G44" s="22">
        <f t="shared" si="17"/>
        <v>595.9</v>
      </c>
      <c r="H44" s="22">
        <v>595.9</v>
      </c>
      <c r="I44" s="19">
        <f t="shared" si="18"/>
        <v>595.9</v>
      </c>
      <c r="J44" s="22">
        <f t="shared" si="19"/>
        <v>595.9</v>
      </c>
      <c r="K44" s="21">
        <f t="shared" si="14"/>
        <v>0.99366349841587454</v>
      </c>
      <c r="L44" s="21">
        <f t="shared" si="15"/>
        <v>0.99366349841587454</v>
      </c>
    </row>
    <row r="45" spans="1:12" s="9" customFormat="1" ht="40.5" customHeight="1" x14ac:dyDescent="0.25">
      <c r="A45" s="47" t="s">
        <v>118</v>
      </c>
      <c r="B45" s="48" t="s">
        <v>27</v>
      </c>
      <c r="C45" s="18" t="s">
        <v>23</v>
      </c>
      <c r="D45" s="18" t="s">
        <v>8</v>
      </c>
      <c r="E45" s="22">
        <f t="shared" si="16"/>
        <v>1134.9000000000001</v>
      </c>
      <c r="F45" s="20">
        <v>1134.9000000000001</v>
      </c>
      <c r="G45" s="22">
        <f t="shared" si="17"/>
        <v>1134.9000000000001</v>
      </c>
      <c r="H45" s="22">
        <v>1134.9000000000001</v>
      </c>
      <c r="I45" s="19">
        <f t="shared" si="18"/>
        <v>1134.9000000000001</v>
      </c>
      <c r="J45" s="22">
        <f t="shared" si="19"/>
        <v>1134.9000000000001</v>
      </c>
      <c r="K45" s="21">
        <f t="shared" si="14"/>
        <v>1</v>
      </c>
      <c r="L45" s="21">
        <f t="shared" si="15"/>
        <v>1</v>
      </c>
    </row>
    <row r="46" spans="1:12" s="9" customFormat="1" ht="40.5" customHeight="1" x14ac:dyDescent="0.25">
      <c r="A46" s="47" t="s">
        <v>119</v>
      </c>
      <c r="B46" s="48" t="s">
        <v>18</v>
      </c>
      <c r="C46" s="18" t="s">
        <v>23</v>
      </c>
      <c r="D46" s="18" t="s">
        <v>8</v>
      </c>
      <c r="E46" s="22">
        <f t="shared" si="16"/>
        <v>1450.7</v>
      </c>
      <c r="F46" s="20">
        <v>1450.7</v>
      </c>
      <c r="G46" s="22">
        <f t="shared" si="17"/>
        <v>1450.7</v>
      </c>
      <c r="H46" s="22">
        <v>1450.7</v>
      </c>
      <c r="I46" s="19">
        <f t="shared" si="18"/>
        <v>1450.7</v>
      </c>
      <c r="J46" s="22">
        <f t="shared" si="19"/>
        <v>1450.7</v>
      </c>
      <c r="K46" s="21">
        <f t="shared" si="14"/>
        <v>1</v>
      </c>
      <c r="L46" s="21">
        <f t="shared" si="15"/>
        <v>1</v>
      </c>
    </row>
    <row r="47" spans="1:12" s="9" customFormat="1" ht="40.5" customHeight="1" x14ac:dyDescent="0.25">
      <c r="A47" s="47" t="s">
        <v>120</v>
      </c>
      <c r="B47" s="48" t="s">
        <v>19</v>
      </c>
      <c r="C47" s="18" t="s">
        <v>23</v>
      </c>
      <c r="D47" s="18" t="s">
        <v>8</v>
      </c>
      <c r="E47" s="22">
        <f t="shared" si="16"/>
        <v>679.6</v>
      </c>
      <c r="F47" s="20">
        <v>679.6</v>
      </c>
      <c r="G47" s="22">
        <f t="shared" si="17"/>
        <v>679.6</v>
      </c>
      <c r="H47" s="22">
        <v>679.6</v>
      </c>
      <c r="I47" s="19">
        <f t="shared" si="18"/>
        <v>679.6</v>
      </c>
      <c r="J47" s="22">
        <f t="shared" si="19"/>
        <v>679.6</v>
      </c>
      <c r="K47" s="21">
        <f t="shared" si="14"/>
        <v>1</v>
      </c>
      <c r="L47" s="21">
        <f t="shared" si="15"/>
        <v>1</v>
      </c>
    </row>
    <row r="48" spans="1:12" s="9" customFormat="1" ht="40.5" customHeight="1" x14ac:dyDescent="0.25">
      <c r="A48" s="47" t="s">
        <v>121</v>
      </c>
      <c r="B48" s="48" t="s">
        <v>20</v>
      </c>
      <c r="C48" s="18" t="s">
        <v>23</v>
      </c>
      <c r="D48" s="18" t="s">
        <v>8</v>
      </c>
      <c r="E48" s="22">
        <f t="shared" si="16"/>
        <v>588.5</v>
      </c>
      <c r="F48" s="20">
        <v>588.5</v>
      </c>
      <c r="G48" s="22">
        <f t="shared" si="17"/>
        <v>545.5</v>
      </c>
      <c r="H48" s="22">
        <v>545.5</v>
      </c>
      <c r="I48" s="19">
        <f t="shared" si="18"/>
        <v>545.5</v>
      </c>
      <c r="J48" s="22">
        <f t="shared" si="19"/>
        <v>545.5</v>
      </c>
      <c r="K48" s="21">
        <f t="shared" si="14"/>
        <v>0.92693288020390829</v>
      </c>
      <c r="L48" s="21">
        <f t="shared" si="15"/>
        <v>0.92693288020390829</v>
      </c>
    </row>
    <row r="49" spans="1:12" s="9" customFormat="1" ht="40.5" customHeight="1" x14ac:dyDescent="0.25">
      <c r="A49" s="47" t="s">
        <v>122</v>
      </c>
      <c r="B49" s="48" t="s">
        <v>22</v>
      </c>
      <c r="C49" s="18" t="s">
        <v>23</v>
      </c>
      <c r="D49" s="18" t="s">
        <v>8</v>
      </c>
      <c r="E49" s="22">
        <f t="shared" si="16"/>
        <v>1168.2</v>
      </c>
      <c r="F49" s="20">
        <v>1168.2</v>
      </c>
      <c r="G49" s="22">
        <f t="shared" si="17"/>
        <v>478.4</v>
      </c>
      <c r="H49" s="22">
        <v>478.4</v>
      </c>
      <c r="I49" s="19">
        <f t="shared" si="18"/>
        <v>478.4</v>
      </c>
      <c r="J49" s="22">
        <f t="shared" si="19"/>
        <v>478.4</v>
      </c>
      <c r="K49" s="21">
        <f t="shared" si="14"/>
        <v>0.40951891799349421</v>
      </c>
      <c r="L49" s="21">
        <f t="shared" si="15"/>
        <v>0.40951891799349421</v>
      </c>
    </row>
    <row r="50" spans="1:12" s="9" customFormat="1" ht="57" customHeight="1" x14ac:dyDescent="0.25">
      <c r="A50" s="47" t="s">
        <v>123</v>
      </c>
      <c r="B50" s="48" t="s">
        <v>78</v>
      </c>
      <c r="C50" s="18" t="s">
        <v>23</v>
      </c>
      <c r="D50" s="18" t="s">
        <v>23</v>
      </c>
      <c r="E50" s="22">
        <f>SUM(F50:F50)</f>
        <v>2953.8</v>
      </c>
      <c r="F50" s="20">
        <f>3903.8-950</f>
        <v>2953.8</v>
      </c>
      <c r="G50" s="22">
        <f>H50</f>
        <v>0</v>
      </c>
      <c r="H50" s="22">
        <v>0</v>
      </c>
      <c r="I50" s="19">
        <f t="shared" si="18"/>
        <v>0</v>
      </c>
      <c r="J50" s="22">
        <f t="shared" si="19"/>
        <v>0</v>
      </c>
      <c r="K50" s="21">
        <f t="shared" si="14"/>
        <v>0</v>
      </c>
      <c r="L50" s="21">
        <f t="shared" si="15"/>
        <v>0</v>
      </c>
    </row>
    <row r="51" spans="1:12" s="9" customFormat="1" ht="31.5" customHeight="1" x14ac:dyDescent="0.25">
      <c r="A51" s="45" t="s">
        <v>70</v>
      </c>
      <c r="B51" s="61" t="s">
        <v>79</v>
      </c>
      <c r="C51" s="61"/>
      <c r="D51" s="61"/>
      <c r="E51" s="24">
        <f>SUM(E52:E53)</f>
        <v>3559</v>
      </c>
      <c r="F51" s="24">
        <f t="shared" ref="F51:J51" si="20">SUM(F52:F53)</f>
        <v>3559</v>
      </c>
      <c r="G51" s="24">
        <f t="shared" si="20"/>
        <v>3536.4</v>
      </c>
      <c r="H51" s="24">
        <f t="shared" si="20"/>
        <v>3536.4</v>
      </c>
      <c r="I51" s="24">
        <f t="shared" si="20"/>
        <v>3536.4</v>
      </c>
      <c r="J51" s="24">
        <f t="shared" si="20"/>
        <v>3536.4</v>
      </c>
      <c r="K51" s="26">
        <f t="shared" si="14"/>
        <v>0.99364990165776901</v>
      </c>
      <c r="L51" s="26">
        <f t="shared" si="15"/>
        <v>0.99364990165776901</v>
      </c>
    </row>
    <row r="52" spans="1:12" s="9" customFormat="1" ht="82.5" x14ac:dyDescent="0.25">
      <c r="A52" s="45" t="s">
        <v>71</v>
      </c>
      <c r="B52" s="33" t="s">
        <v>80</v>
      </c>
      <c r="C52" s="18" t="s">
        <v>23</v>
      </c>
      <c r="D52" s="18" t="s">
        <v>8</v>
      </c>
      <c r="E52" s="22">
        <f t="shared" ref="E52:E53" si="21">F52</f>
        <v>2609</v>
      </c>
      <c r="F52" s="22">
        <v>2609</v>
      </c>
      <c r="G52" s="22">
        <f>H52</f>
        <v>2608.9</v>
      </c>
      <c r="H52" s="19">
        <v>2608.9</v>
      </c>
      <c r="I52" s="19">
        <f t="shared" si="18"/>
        <v>2608.9</v>
      </c>
      <c r="J52" s="19">
        <f>H52</f>
        <v>2608.9</v>
      </c>
      <c r="K52" s="21">
        <f t="shared" si="14"/>
        <v>0.9999616711383672</v>
      </c>
      <c r="L52" s="21">
        <f t="shared" si="15"/>
        <v>0.9999616711383672</v>
      </c>
    </row>
    <row r="53" spans="1:12" s="9" customFormat="1" ht="49.5" x14ac:dyDescent="0.25">
      <c r="A53" s="45" t="s">
        <v>147</v>
      </c>
      <c r="B53" s="33" t="s">
        <v>148</v>
      </c>
      <c r="C53" s="18" t="s">
        <v>23</v>
      </c>
      <c r="D53" s="18" t="s">
        <v>8</v>
      </c>
      <c r="E53" s="22">
        <f t="shared" si="21"/>
        <v>950</v>
      </c>
      <c r="F53" s="22">
        <v>950</v>
      </c>
      <c r="G53" s="22">
        <f>H53</f>
        <v>927.5</v>
      </c>
      <c r="H53" s="19">
        <v>927.5</v>
      </c>
      <c r="I53" s="19">
        <f t="shared" si="18"/>
        <v>927.5</v>
      </c>
      <c r="J53" s="19">
        <f>H53</f>
        <v>927.5</v>
      </c>
      <c r="K53" s="21">
        <f t="shared" si="14"/>
        <v>0.97631578947368425</v>
      </c>
      <c r="L53" s="21">
        <f t="shared" si="15"/>
        <v>0.97631578947368425</v>
      </c>
    </row>
    <row r="54" spans="1:12" s="9" customFormat="1" ht="30.75" customHeight="1" x14ac:dyDescent="0.25">
      <c r="A54" s="45" t="s">
        <v>124</v>
      </c>
      <c r="B54" s="54" t="s">
        <v>81</v>
      </c>
      <c r="C54" s="54"/>
      <c r="D54" s="54"/>
      <c r="E54" s="24">
        <f>E55</f>
        <v>4031.2</v>
      </c>
      <c r="F54" s="24">
        <f t="shared" ref="F54:J54" si="22">F55</f>
        <v>4031.2</v>
      </c>
      <c r="G54" s="24">
        <f t="shared" si="22"/>
        <v>4031.1</v>
      </c>
      <c r="H54" s="24">
        <f t="shared" si="22"/>
        <v>4031.1</v>
      </c>
      <c r="I54" s="24">
        <f t="shared" si="22"/>
        <v>4031.1</v>
      </c>
      <c r="J54" s="24">
        <f t="shared" si="22"/>
        <v>4031.1</v>
      </c>
      <c r="K54" s="26">
        <f t="shared" si="14"/>
        <v>0.99997519349077202</v>
      </c>
      <c r="L54" s="26">
        <f t="shared" si="15"/>
        <v>0.99997519349077202</v>
      </c>
    </row>
    <row r="55" spans="1:12" s="9" customFormat="1" ht="82.5" x14ac:dyDescent="0.25">
      <c r="A55" s="45" t="s">
        <v>125</v>
      </c>
      <c r="B55" s="33" t="s">
        <v>48</v>
      </c>
      <c r="C55" s="18" t="s">
        <v>49</v>
      </c>
      <c r="D55" s="18" t="s">
        <v>49</v>
      </c>
      <c r="E55" s="22">
        <f t="shared" ref="E55" si="23">F55</f>
        <v>4031.2</v>
      </c>
      <c r="F55" s="22">
        <v>4031.2</v>
      </c>
      <c r="G55" s="22">
        <f>H55</f>
        <v>4031.1</v>
      </c>
      <c r="H55" s="19">
        <v>4031.1</v>
      </c>
      <c r="I55" s="19">
        <f t="shared" si="18"/>
        <v>4031.1</v>
      </c>
      <c r="J55" s="19">
        <f>H55</f>
        <v>4031.1</v>
      </c>
      <c r="K55" s="21">
        <f t="shared" si="14"/>
        <v>0.99997519349077202</v>
      </c>
      <c r="L55" s="21">
        <f t="shared" si="15"/>
        <v>0.99997519349077202</v>
      </c>
    </row>
    <row r="56" spans="1:12" s="9" customFormat="1" ht="26.25" customHeight="1" x14ac:dyDescent="0.25">
      <c r="A56" s="45" t="s">
        <v>126</v>
      </c>
      <c r="B56" s="54" t="s">
        <v>82</v>
      </c>
      <c r="C56" s="54"/>
      <c r="D56" s="54"/>
      <c r="E56" s="24">
        <f t="shared" ref="E56:J56" si="24">SUM(E57:E59)</f>
        <v>9083.5999999999985</v>
      </c>
      <c r="F56" s="24">
        <f t="shared" si="24"/>
        <v>9083.5999999999985</v>
      </c>
      <c r="G56" s="24">
        <f t="shared" si="24"/>
        <v>5336.3899999999994</v>
      </c>
      <c r="H56" s="24">
        <f t="shared" si="24"/>
        <v>5336.3899999999994</v>
      </c>
      <c r="I56" s="24">
        <f t="shared" si="24"/>
        <v>5336.3899999999994</v>
      </c>
      <c r="J56" s="24">
        <f t="shared" si="24"/>
        <v>5336.3899999999994</v>
      </c>
      <c r="K56" s="26">
        <f t="shared" si="14"/>
        <v>0.58747523008498836</v>
      </c>
      <c r="L56" s="26">
        <f t="shared" si="15"/>
        <v>0.58747523008498836</v>
      </c>
    </row>
    <row r="57" spans="1:12" s="9" customFormat="1" ht="66" x14ac:dyDescent="0.25">
      <c r="A57" s="45" t="s">
        <v>127</v>
      </c>
      <c r="B57" s="33" t="s">
        <v>83</v>
      </c>
      <c r="C57" s="18" t="s">
        <v>23</v>
      </c>
      <c r="D57" s="18" t="s">
        <v>8</v>
      </c>
      <c r="E57" s="22">
        <f>SUM(F57:F57)</f>
        <v>1373.6</v>
      </c>
      <c r="F57" s="25">
        <v>1373.6</v>
      </c>
      <c r="G57" s="22">
        <f>H57</f>
        <v>1373.6</v>
      </c>
      <c r="H57" s="22">
        <v>1373.6</v>
      </c>
      <c r="I57" s="19">
        <f t="shared" si="18"/>
        <v>1373.6</v>
      </c>
      <c r="J57" s="22">
        <v>1373.6</v>
      </c>
      <c r="K57" s="21">
        <f t="shared" si="14"/>
        <v>1</v>
      </c>
      <c r="L57" s="21">
        <f t="shared" si="15"/>
        <v>1</v>
      </c>
    </row>
    <row r="58" spans="1:12" s="9" customFormat="1" ht="33" x14ac:dyDescent="0.25">
      <c r="A58" s="45" t="s">
        <v>128</v>
      </c>
      <c r="B58" s="33" t="s">
        <v>84</v>
      </c>
      <c r="C58" s="18" t="s">
        <v>23</v>
      </c>
      <c r="D58" s="18" t="s">
        <v>1</v>
      </c>
      <c r="E58" s="22">
        <f>SUM(F58:F58)</f>
        <v>1139.3</v>
      </c>
      <c r="F58" s="25">
        <v>1139.3</v>
      </c>
      <c r="G58" s="22">
        <f>H58</f>
        <v>1139.29</v>
      </c>
      <c r="H58" s="22">
        <v>1139.29</v>
      </c>
      <c r="I58" s="19">
        <f t="shared" si="18"/>
        <v>1139.29</v>
      </c>
      <c r="J58" s="22">
        <v>1139.29</v>
      </c>
      <c r="K58" s="21">
        <f t="shared" si="14"/>
        <v>0.99999122268059337</v>
      </c>
      <c r="L58" s="21">
        <f t="shared" si="15"/>
        <v>0.99999122268059337</v>
      </c>
    </row>
    <row r="59" spans="1:12" s="9" customFormat="1" ht="33" x14ac:dyDescent="0.25">
      <c r="A59" s="45" t="s">
        <v>129</v>
      </c>
      <c r="B59" s="33" t="s">
        <v>51</v>
      </c>
      <c r="C59" s="18" t="s">
        <v>23</v>
      </c>
      <c r="D59" s="18" t="s">
        <v>8</v>
      </c>
      <c r="E59" s="22">
        <f>SUM(F59:F59)</f>
        <v>6570.7</v>
      </c>
      <c r="F59" s="25">
        <v>6570.7</v>
      </c>
      <c r="G59" s="22">
        <f>H59</f>
        <v>2823.5</v>
      </c>
      <c r="H59" s="34">
        <v>2823.5</v>
      </c>
      <c r="I59" s="19">
        <f t="shared" si="18"/>
        <v>2823.5</v>
      </c>
      <c r="J59" s="34">
        <f>H59</f>
        <v>2823.5</v>
      </c>
      <c r="K59" s="21">
        <f t="shared" si="14"/>
        <v>0.42971068531511103</v>
      </c>
      <c r="L59" s="21">
        <f t="shared" si="15"/>
        <v>0.42971068531511103</v>
      </c>
    </row>
    <row r="60" spans="1:12" s="9" customFormat="1" ht="23.25" customHeight="1" x14ac:dyDescent="0.25">
      <c r="A60" s="45" t="s">
        <v>130</v>
      </c>
      <c r="B60" s="54" t="s">
        <v>85</v>
      </c>
      <c r="C60" s="54"/>
      <c r="D60" s="54"/>
      <c r="E60" s="24">
        <f>E61</f>
        <v>7800</v>
      </c>
      <c r="F60" s="24">
        <f t="shared" ref="F60:J60" si="25">F61</f>
        <v>7800</v>
      </c>
      <c r="G60" s="24">
        <f t="shared" si="25"/>
        <v>7800</v>
      </c>
      <c r="H60" s="24">
        <f t="shared" si="25"/>
        <v>7800</v>
      </c>
      <c r="I60" s="24">
        <f t="shared" si="25"/>
        <v>7800</v>
      </c>
      <c r="J60" s="24">
        <f t="shared" si="25"/>
        <v>7800</v>
      </c>
      <c r="K60" s="26">
        <f t="shared" si="14"/>
        <v>1</v>
      </c>
      <c r="L60" s="26">
        <f t="shared" si="15"/>
        <v>1</v>
      </c>
    </row>
    <row r="61" spans="1:12" s="9" customFormat="1" ht="33" x14ac:dyDescent="0.25">
      <c r="A61" s="45" t="s">
        <v>131</v>
      </c>
      <c r="B61" s="33" t="s">
        <v>86</v>
      </c>
      <c r="C61" s="18" t="s">
        <v>23</v>
      </c>
      <c r="D61" s="18" t="s">
        <v>1</v>
      </c>
      <c r="E61" s="22">
        <f t="shared" ref="E61" si="26">F61</f>
        <v>7800</v>
      </c>
      <c r="F61" s="22">
        <v>7800</v>
      </c>
      <c r="G61" s="22">
        <f>H61</f>
        <v>7800</v>
      </c>
      <c r="H61" s="34">
        <v>7800</v>
      </c>
      <c r="I61" s="19">
        <f t="shared" si="18"/>
        <v>7800</v>
      </c>
      <c r="J61" s="34">
        <f>H61</f>
        <v>7800</v>
      </c>
      <c r="K61" s="21">
        <f t="shared" si="14"/>
        <v>1</v>
      </c>
      <c r="L61" s="21">
        <f t="shared" si="15"/>
        <v>1</v>
      </c>
    </row>
    <row r="62" spans="1:12" s="9" customFormat="1" ht="21.75" customHeight="1" x14ac:dyDescent="0.25">
      <c r="A62" s="45" t="s">
        <v>132</v>
      </c>
      <c r="B62" s="54" t="s">
        <v>87</v>
      </c>
      <c r="C62" s="54"/>
      <c r="D62" s="54"/>
      <c r="E62" s="24">
        <f>E63</f>
        <v>11500</v>
      </c>
      <c r="F62" s="24">
        <f t="shared" ref="F62:J62" si="27">F63</f>
        <v>11500</v>
      </c>
      <c r="G62" s="24">
        <f t="shared" si="27"/>
        <v>11500</v>
      </c>
      <c r="H62" s="24">
        <f t="shared" si="27"/>
        <v>11500</v>
      </c>
      <c r="I62" s="24">
        <f t="shared" si="27"/>
        <v>11500</v>
      </c>
      <c r="J62" s="24">
        <f t="shared" si="27"/>
        <v>11500</v>
      </c>
      <c r="K62" s="26">
        <f t="shared" si="14"/>
        <v>1</v>
      </c>
      <c r="L62" s="26">
        <f t="shared" si="15"/>
        <v>1</v>
      </c>
    </row>
    <row r="63" spans="1:12" s="9" customFormat="1" ht="47.25" customHeight="1" x14ac:dyDescent="0.25">
      <c r="A63" s="45" t="s">
        <v>133</v>
      </c>
      <c r="B63" s="33" t="s">
        <v>88</v>
      </c>
      <c r="C63" s="18" t="s">
        <v>23</v>
      </c>
      <c r="D63" s="18" t="s">
        <v>1</v>
      </c>
      <c r="E63" s="22">
        <f t="shared" ref="E63" si="28">F63</f>
        <v>11500</v>
      </c>
      <c r="F63" s="22">
        <v>11500</v>
      </c>
      <c r="G63" s="22">
        <f>H63</f>
        <v>11500</v>
      </c>
      <c r="H63" s="34">
        <v>11500</v>
      </c>
      <c r="I63" s="19">
        <f t="shared" si="18"/>
        <v>11500</v>
      </c>
      <c r="J63" s="34">
        <f>H63</f>
        <v>11500</v>
      </c>
      <c r="K63" s="21">
        <f t="shared" si="14"/>
        <v>1</v>
      </c>
      <c r="L63" s="21">
        <f t="shared" si="15"/>
        <v>1</v>
      </c>
    </row>
    <row r="64" spans="1:12" s="9" customFormat="1" ht="41.25" customHeight="1" x14ac:dyDescent="0.25">
      <c r="A64" s="45" t="s">
        <v>134</v>
      </c>
      <c r="B64" s="54" t="s">
        <v>89</v>
      </c>
      <c r="C64" s="54"/>
      <c r="D64" s="54"/>
      <c r="E64" s="24">
        <f>E65</f>
        <v>684</v>
      </c>
      <c r="F64" s="24">
        <f t="shared" ref="F64:J64" si="29">F65</f>
        <v>684</v>
      </c>
      <c r="G64" s="24">
        <f t="shared" si="29"/>
        <v>683.9</v>
      </c>
      <c r="H64" s="24">
        <f t="shared" si="29"/>
        <v>683.9</v>
      </c>
      <c r="I64" s="24">
        <f t="shared" si="29"/>
        <v>683.9</v>
      </c>
      <c r="J64" s="24">
        <f t="shared" si="29"/>
        <v>683.9</v>
      </c>
      <c r="K64" s="26">
        <f t="shared" si="14"/>
        <v>0.99985380116959066</v>
      </c>
      <c r="L64" s="26">
        <f t="shared" si="15"/>
        <v>0.99985380116959066</v>
      </c>
    </row>
    <row r="65" spans="1:12" s="9" customFormat="1" ht="66" x14ac:dyDescent="0.25">
      <c r="A65" s="45" t="s">
        <v>135</v>
      </c>
      <c r="B65" s="33" t="s">
        <v>90</v>
      </c>
      <c r="C65" s="18" t="s">
        <v>23</v>
      </c>
      <c r="D65" s="18" t="s">
        <v>8</v>
      </c>
      <c r="E65" s="22">
        <f t="shared" ref="E65" si="30">F65</f>
        <v>684</v>
      </c>
      <c r="F65" s="22">
        <v>684</v>
      </c>
      <c r="G65" s="22">
        <f>H65</f>
        <v>683.9</v>
      </c>
      <c r="H65" s="34">
        <v>683.9</v>
      </c>
      <c r="I65" s="19">
        <f t="shared" si="18"/>
        <v>683.9</v>
      </c>
      <c r="J65" s="34">
        <f>H65</f>
        <v>683.9</v>
      </c>
      <c r="K65" s="21">
        <f t="shared" si="14"/>
        <v>0.99985380116959066</v>
      </c>
      <c r="L65" s="21">
        <f t="shared" si="15"/>
        <v>0.99985380116959066</v>
      </c>
    </row>
    <row r="66" spans="1:12" s="9" customFormat="1" ht="26.25" customHeight="1" x14ac:dyDescent="0.25">
      <c r="A66" s="45" t="s">
        <v>136</v>
      </c>
      <c r="B66" s="54" t="s">
        <v>91</v>
      </c>
      <c r="C66" s="54"/>
      <c r="D66" s="54"/>
      <c r="E66" s="24">
        <f>E67</f>
        <v>6480</v>
      </c>
      <c r="F66" s="24">
        <f t="shared" ref="F66:J66" si="31">F67</f>
        <v>6480</v>
      </c>
      <c r="G66" s="24">
        <f t="shared" si="31"/>
        <v>6480</v>
      </c>
      <c r="H66" s="24">
        <f t="shared" si="31"/>
        <v>6480</v>
      </c>
      <c r="I66" s="24">
        <f t="shared" si="31"/>
        <v>6480</v>
      </c>
      <c r="J66" s="24">
        <f t="shared" si="31"/>
        <v>6480</v>
      </c>
      <c r="K66" s="26">
        <f t="shared" si="14"/>
        <v>1</v>
      </c>
      <c r="L66" s="26">
        <f t="shared" si="15"/>
        <v>1</v>
      </c>
    </row>
    <row r="67" spans="1:12" s="9" customFormat="1" ht="33" x14ac:dyDescent="0.25">
      <c r="A67" s="45" t="s">
        <v>137</v>
      </c>
      <c r="B67" s="33" t="s">
        <v>92</v>
      </c>
      <c r="C67" s="18" t="s">
        <v>23</v>
      </c>
      <c r="D67" s="18" t="s">
        <v>1</v>
      </c>
      <c r="E67" s="22">
        <f t="shared" ref="E67" si="32">F67</f>
        <v>6480</v>
      </c>
      <c r="F67" s="22">
        <v>6480</v>
      </c>
      <c r="G67" s="22">
        <f>H67</f>
        <v>6480</v>
      </c>
      <c r="H67" s="34">
        <v>6480</v>
      </c>
      <c r="I67" s="19">
        <f t="shared" si="18"/>
        <v>6480</v>
      </c>
      <c r="J67" s="34">
        <f>H67</f>
        <v>6480</v>
      </c>
      <c r="K67" s="21">
        <f t="shared" si="14"/>
        <v>1</v>
      </c>
      <c r="L67" s="21">
        <f t="shared" si="15"/>
        <v>1</v>
      </c>
    </row>
    <row r="68" spans="1:12" s="9" customFormat="1" ht="26.25" customHeight="1" x14ac:dyDescent="0.25">
      <c r="A68" s="45" t="s">
        <v>138</v>
      </c>
      <c r="B68" s="54" t="s">
        <v>93</v>
      </c>
      <c r="C68" s="54"/>
      <c r="D68" s="54"/>
      <c r="E68" s="24">
        <f t="shared" ref="E68:J68" si="33">E69+E70+E71</f>
        <v>1250.7</v>
      </c>
      <c r="F68" s="24">
        <f t="shared" si="33"/>
        <v>1250.7</v>
      </c>
      <c r="G68" s="24">
        <f t="shared" si="33"/>
        <v>1250.5139999999999</v>
      </c>
      <c r="H68" s="24">
        <f t="shared" si="33"/>
        <v>1250.5139999999999</v>
      </c>
      <c r="I68" s="24">
        <f t="shared" si="33"/>
        <v>1250.5139999999999</v>
      </c>
      <c r="J68" s="24">
        <f t="shared" si="33"/>
        <v>1250.5139999999999</v>
      </c>
      <c r="K68" s="26">
        <f t="shared" si="14"/>
        <v>0.9998512832813623</v>
      </c>
      <c r="L68" s="26">
        <f t="shared" si="15"/>
        <v>0.9998512832813623</v>
      </c>
    </row>
    <row r="69" spans="1:12" s="9" customFormat="1" ht="82.5" customHeight="1" x14ac:dyDescent="0.25">
      <c r="A69" s="45" t="s">
        <v>139</v>
      </c>
      <c r="B69" s="33" t="s">
        <v>50</v>
      </c>
      <c r="C69" s="18" t="s">
        <v>23</v>
      </c>
      <c r="D69" s="18" t="s">
        <v>8</v>
      </c>
      <c r="E69" s="22">
        <f t="shared" ref="E69:E71" si="34">F69</f>
        <v>243.1</v>
      </c>
      <c r="F69" s="22">
        <v>243.1</v>
      </c>
      <c r="G69" s="22">
        <f>H69</f>
        <v>243.01400000000001</v>
      </c>
      <c r="H69" s="34">
        <v>243.01400000000001</v>
      </c>
      <c r="I69" s="19">
        <f t="shared" si="18"/>
        <v>243.01400000000001</v>
      </c>
      <c r="J69" s="34">
        <f>H69</f>
        <v>243.01400000000001</v>
      </c>
      <c r="K69" s="21">
        <f t="shared" si="14"/>
        <v>0.99964623611682446</v>
      </c>
      <c r="L69" s="21">
        <f t="shared" si="15"/>
        <v>0.99964623611682446</v>
      </c>
    </row>
    <row r="70" spans="1:12" s="9" customFormat="1" ht="59.25" customHeight="1" x14ac:dyDescent="0.25">
      <c r="A70" s="45" t="s">
        <v>150</v>
      </c>
      <c r="B70" s="33" t="s">
        <v>141</v>
      </c>
      <c r="C70" s="18" t="s">
        <v>23</v>
      </c>
      <c r="D70" s="18" t="s">
        <v>8</v>
      </c>
      <c r="E70" s="22">
        <f t="shared" si="34"/>
        <v>973.4</v>
      </c>
      <c r="F70" s="22">
        <v>973.4</v>
      </c>
      <c r="G70" s="22">
        <f>H70</f>
        <v>973.3</v>
      </c>
      <c r="H70" s="34">
        <v>973.3</v>
      </c>
      <c r="I70" s="19">
        <f t="shared" si="18"/>
        <v>973.3</v>
      </c>
      <c r="J70" s="34">
        <f>H70</f>
        <v>973.3</v>
      </c>
      <c r="K70" s="21">
        <f t="shared" si="14"/>
        <v>0.99989726731045814</v>
      </c>
      <c r="L70" s="21">
        <f t="shared" si="15"/>
        <v>0.99989726731045814</v>
      </c>
    </row>
    <row r="71" spans="1:12" s="9" customFormat="1" ht="41.25" customHeight="1" x14ac:dyDescent="0.25">
      <c r="A71" s="45" t="s">
        <v>151</v>
      </c>
      <c r="B71" s="33" t="s">
        <v>149</v>
      </c>
      <c r="C71" s="18" t="s">
        <v>23</v>
      </c>
      <c r="D71" s="18" t="s">
        <v>8</v>
      </c>
      <c r="E71" s="22">
        <f t="shared" si="34"/>
        <v>34.200000000000003</v>
      </c>
      <c r="F71" s="22">
        <v>34.200000000000003</v>
      </c>
      <c r="G71" s="22">
        <f>H71</f>
        <v>34.200000000000003</v>
      </c>
      <c r="H71" s="34">
        <v>34.200000000000003</v>
      </c>
      <c r="I71" s="19">
        <f t="shared" si="18"/>
        <v>34.200000000000003</v>
      </c>
      <c r="J71" s="34">
        <f t="shared" ref="J71" si="35">H71</f>
        <v>34.200000000000003</v>
      </c>
      <c r="K71" s="21">
        <f t="shared" si="14"/>
        <v>1</v>
      </c>
      <c r="L71" s="21">
        <f t="shared" si="15"/>
        <v>1</v>
      </c>
    </row>
    <row r="72" spans="1:12" ht="16.5" x14ac:dyDescent="0.25">
      <c r="A72" s="49"/>
      <c r="B72" s="35" t="s">
        <v>47</v>
      </c>
      <c r="C72" s="35"/>
      <c r="D72" s="35"/>
      <c r="E72" s="36">
        <f t="shared" ref="E72:J72" si="36">E6+E20+E24+E37+E54+E56+E60+E62+E64+E66+E68</f>
        <v>66717.7</v>
      </c>
      <c r="F72" s="36">
        <f t="shared" si="36"/>
        <v>66717.7</v>
      </c>
      <c r="G72" s="36">
        <f t="shared" si="36"/>
        <v>54821.504000000001</v>
      </c>
      <c r="H72" s="36">
        <f t="shared" si="36"/>
        <v>54821.504000000001</v>
      </c>
      <c r="I72" s="36">
        <f t="shared" si="36"/>
        <v>54821.504000000001</v>
      </c>
      <c r="J72" s="36">
        <f t="shared" si="36"/>
        <v>54821.504000000001</v>
      </c>
      <c r="K72" s="26">
        <f t="shared" si="14"/>
        <v>0.82169355358473095</v>
      </c>
      <c r="L72" s="26">
        <f t="shared" si="15"/>
        <v>0.82169355358473095</v>
      </c>
    </row>
    <row r="74" spans="1:12" x14ac:dyDescent="0.25">
      <c r="E74" s="12"/>
    </row>
    <row r="75" spans="1:12" x14ac:dyDescent="0.25">
      <c r="E75" s="12"/>
    </row>
    <row r="98" ht="30.75" customHeight="1" x14ac:dyDescent="0.25"/>
    <row r="100" ht="18.75" customHeight="1" x14ac:dyDescent="0.25"/>
    <row r="101" ht="18.75" customHeight="1" x14ac:dyDescent="0.25"/>
    <row r="104" ht="18.75" customHeight="1" x14ac:dyDescent="0.25"/>
    <row r="106" ht="18.75" customHeight="1" x14ac:dyDescent="0.25"/>
    <row r="107" ht="18.75" customHeight="1" x14ac:dyDescent="0.25"/>
  </sheetData>
  <mergeCells count="24">
    <mergeCell ref="B68:D68"/>
    <mergeCell ref="A1:L1"/>
    <mergeCell ref="A2:L2"/>
    <mergeCell ref="A3:A4"/>
    <mergeCell ref="B3:B4"/>
    <mergeCell ref="C3:C4"/>
    <mergeCell ref="D3:D4"/>
    <mergeCell ref="I3:J3"/>
    <mergeCell ref="K3:K4"/>
    <mergeCell ref="L3:L4"/>
    <mergeCell ref="E3:F3"/>
    <mergeCell ref="G3:H3"/>
    <mergeCell ref="B51:D51"/>
    <mergeCell ref="B37:D37"/>
    <mergeCell ref="B54:D54"/>
    <mergeCell ref="B56:D56"/>
    <mergeCell ref="B6:D6"/>
    <mergeCell ref="B20:D20"/>
    <mergeCell ref="B38:D38"/>
    <mergeCell ref="B24:D24"/>
    <mergeCell ref="B66:D66"/>
    <mergeCell ref="B60:D60"/>
    <mergeCell ref="B62:D62"/>
    <mergeCell ref="B64:D6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  <rowBreaks count="1" manualBreakCount="1">
    <brk id="3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0"/>
  <sheetViews>
    <sheetView view="pageBreakPreview" zoomScale="90" zoomScaleNormal="100" zoomScaleSheetLayoutView="90" workbookViewId="0">
      <selection activeCell="B19" sqref="B1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9" customHeight="1" x14ac:dyDescent="0.25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5" ht="24" customHeight="1" x14ac:dyDescent="0.25">
      <c r="A2" s="69" t="s">
        <v>167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5" ht="24" customHeight="1" x14ac:dyDescent="0.25">
      <c r="A3" s="68" t="s">
        <v>28</v>
      </c>
      <c r="B3" s="68" t="s">
        <v>29</v>
      </c>
      <c r="C3" s="70" t="s">
        <v>30</v>
      </c>
      <c r="D3" s="71"/>
      <c r="E3" s="68" t="s">
        <v>31</v>
      </c>
      <c r="F3" s="68" t="s">
        <v>32</v>
      </c>
      <c r="G3" s="68" t="s">
        <v>33</v>
      </c>
      <c r="H3" s="68" t="s">
        <v>34</v>
      </c>
      <c r="I3" s="65" t="s">
        <v>43</v>
      </c>
      <c r="J3" s="65" t="s">
        <v>35</v>
      </c>
      <c r="K3" s="68" t="s">
        <v>36</v>
      </c>
      <c r="L3" s="68"/>
      <c r="M3" s="68"/>
    </row>
    <row r="4" spans="1:15" ht="15" customHeight="1" x14ac:dyDescent="0.25">
      <c r="A4" s="68"/>
      <c r="B4" s="68"/>
      <c r="C4" s="65" t="s">
        <v>37</v>
      </c>
      <c r="D4" s="65" t="s">
        <v>38</v>
      </c>
      <c r="E4" s="68"/>
      <c r="F4" s="68"/>
      <c r="G4" s="68"/>
      <c r="H4" s="68"/>
      <c r="I4" s="66"/>
      <c r="J4" s="66"/>
      <c r="K4" s="68" t="s">
        <v>39</v>
      </c>
      <c r="L4" s="65" t="s">
        <v>40</v>
      </c>
      <c r="M4" s="68" t="s">
        <v>41</v>
      </c>
    </row>
    <row r="5" spans="1:15" ht="31.5" customHeight="1" x14ac:dyDescent="0.25">
      <c r="A5" s="68"/>
      <c r="B5" s="68"/>
      <c r="C5" s="67"/>
      <c r="D5" s="67"/>
      <c r="E5" s="68"/>
      <c r="F5" s="68"/>
      <c r="G5" s="68"/>
      <c r="H5" s="68"/>
      <c r="I5" s="67"/>
      <c r="J5" s="67"/>
      <c r="K5" s="68"/>
      <c r="L5" s="67"/>
      <c r="M5" s="68"/>
    </row>
    <row r="6" spans="1:15" x14ac:dyDescent="0.25">
      <c r="A6" s="13">
        <v>1</v>
      </c>
      <c r="B6" s="13">
        <v>2</v>
      </c>
      <c r="C6" s="13">
        <f>B6+1</f>
        <v>3</v>
      </c>
      <c r="D6" s="13">
        <f t="shared" ref="D6:K6" si="0">C6+1</f>
        <v>4</v>
      </c>
      <c r="E6" s="13">
        <v>3</v>
      </c>
      <c r="F6" s="13">
        <f t="shared" si="0"/>
        <v>4</v>
      </c>
      <c r="G6" s="13">
        <f t="shared" si="0"/>
        <v>5</v>
      </c>
      <c r="H6" s="13">
        <f t="shared" si="0"/>
        <v>6</v>
      </c>
      <c r="I6" s="13">
        <f t="shared" si="0"/>
        <v>7</v>
      </c>
      <c r="J6" s="13">
        <f t="shared" si="0"/>
        <v>8</v>
      </c>
      <c r="K6" s="13">
        <f t="shared" si="0"/>
        <v>9</v>
      </c>
      <c r="L6" s="13">
        <v>10</v>
      </c>
      <c r="M6" s="13">
        <v>11</v>
      </c>
    </row>
    <row r="7" spans="1:15" s="3" customFormat="1" ht="94.5" x14ac:dyDescent="0.25">
      <c r="A7" s="27">
        <v>1</v>
      </c>
      <c r="B7" s="8" t="s">
        <v>80</v>
      </c>
      <c r="C7" s="8"/>
      <c r="D7" s="8"/>
      <c r="E7" s="8" t="s">
        <v>152</v>
      </c>
      <c r="F7" s="8" t="s">
        <v>153</v>
      </c>
      <c r="G7" s="5" t="s">
        <v>8</v>
      </c>
      <c r="H7" s="50">
        <v>44418</v>
      </c>
      <c r="I7" s="8">
        <f>2608909.2/1000</f>
        <v>2608.9092000000001</v>
      </c>
      <c r="J7" s="8"/>
      <c r="K7" s="16">
        <f>M7</f>
        <v>2608.9</v>
      </c>
      <c r="L7" s="8"/>
      <c r="M7" s="8">
        <f>'Подпрограмма 2'!J52</f>
        <v>2608.9</v>
      </c>
    </row>
    <row r="8" spans="1:15" s="3" customFormat="1" ht="63" x14ac:dyDescent="0.25">
      <c r="A8" s="27">
        <v>2</v>
      </c>
      <c r="B8" s="8" t="s">
        <v>148</v>
      </c>
      <c r="C8" s="8"/>
      <c r="D8" s="8"/>
      <c r="E8" s="8" t="s">
        <v>154</v>
      </c>
      <c r="F8" s="8" t="s">
        <v>155</v>
      </c>
      <c r="G8" s="5" t="s">
        <v>8</v>
      </c>
      <c r="H8" s="39">
        <v>2021</v>
      </c>
      <c r="I8" s="8">
        <f>595946.33/1000</f>
        <v>595.94632999999999</v>
      </c>
      <c r="J8" s="8">
        <v>178.8</v>
      </c>
      <c r="K8" s="16">
        <f>M8</f>
        <v>927.5</v>
      </c>
      <c r="L8" s="8">
        <f>M8</f>
        <v>927.5</v>
      </c>
      <c r="M8" s="8">
        <f>'Подпрограмма 2'!J53</f>
        <v>927.5</v>
      </c>
    </row>
    <row r="9" spans="1:15" s="7" customFormat="1" ht="106.5" customHeight="1" x14ac:dyDescent="0.25">
      <c r="A9" s="27">
        <v>3</v>
      </c>
      <c r="B9" s="14" t="s">
        <v>48</v>
      </c>
      <c r="C9" s="6"/>
      <c r="D9" s="6"/>
      <c r="E9" s="5" t="s">
        <v>99</v>
      </c>
      <c r="F9" s="8" t="s">
        <v>94</v>
      </c>
      <c r="G9" s="5" t="str">
        <f>'Подпрограмма 2'!D55</f>
        <v xml:space="preserve"> Администрация Заполярного района</v>
      </c>
      <c r="H9" s="11">
        <v>44712</v>
      </c>
      <c r="I9" s="16">
        <v>8020.5</v>
      </c>
      <c r="J9" s="2"/>
      <c r="K9" s="16">
        <f>1969.3+M9</f>
        <v>3816.27</v>
      </c>
      <c r="L9" s="41"/>
      <c r="M9" s="42">
        <f>1846.97</f>
        <v>1846.97</v>
      </c>
      <c r="O9" s="17"/>
    </row>
    <row r="10" spans="1:15" s="7" customFormat="1" ht="84" customHeight="1" x14ac:dyDescent="0.25">
      <c r="A10" s="27">
        <v>4</v>
      </c>
      <c r="B10" s="14" t="str">
        <f>'Подпрограмма 2'!B57</f>
        <v>Приобретение и доставка мобильного здания (помещения ожидания воздушных судов) в д. Снопа МО "Омский сельсовет" НАО"</v>
      </c>
      <c r="C10" s="6"/>
      <c r="D10" s="6"/>
      <c r="E10" s="5" t="s">
        <v>143</v>
      </c>
      <c r="F10" s="8" t="s">
        <v>142</v>
      </c>
      <c r="G10" s="5" t="s">
        <v>8</v>
      </c>
      <c r="H10" s="11">
        <v>44316</v>
      </c>
      <c r="I10" s="16">
        <v>1373.59</v>
      </c>
      <c r="J10" s="2"/>
      <c r="K10" s="16">
        <f>M10</f>
        <v>1373.6</v>
      </c>
      <c r="L10" s="41"/>
      <c r="M10" s="42">
        <f>'Подпрограмма 2'!I57</f>
        <v>1373.6</v>
      </c>
      <c r="O10" s="17"/>
    </row>
    <row r="11" spans="1:15" s="7" customFormat="1" ht="42" customHeight="1" x14ac:dyDescent="0.25">
      <c r="A11" s="27">
        <v>5</v>
      </c>
      <c r="B11" s="14" t="s">
        <v>84</v>
      </c>
      <c r="C11" s="6"/>
      <c r="D11" s="6"/>
      <c r="E11" s="5" t="s">
        <v>156</v>
      </c>
      <c r="F11" s="8" t="s">
        <v>157</v>
      </c>
      <c r="G11" s="5" t="s">
        <v>1</v>
      </c>
      <c r="H11" s="51">
        <v>44392</v>
      </c>
      <c r="I11" s="16">
        <f>1139291.68/1000</f>
        <v>1139.29168</v>
      </c>
      <c r="J11" s="2"/>
      <c r="K11" s="16">
        <f t="shared" ref="K11:K15" si="1">M11</f>
        <v>1139.29</v>
      </c>
      <c r="L11" s="41"/>
      <c r="M11" s="42">
        <f>'Подпрограмма 2'!H58</f>
        <v>1139.29</v>
      </c>
      <c r="O11" s="17"/>
    </row>
    <row r="12" spans="1:15" s="7" customFormat="1" ht="75" customHeight="1" x14ac:dyDescent="0.25">
      <c r="A12" s="27">
        <v>6</v>
      </c>
      <c r="B12" s="14" t="s">
        <v>51</v>
      </c>
      <c r="C12" s="6"/>
      <c r="D12" s="6"/>
      <c r="E12" s="5" t="s">
        <v>158</v>
      </c>
      <c r="F12" s="8" t="s">
        <v>159</v>
      </c>
      <c r="G12" s="5" t="s">
        <v>8</v>
      </c>
      <c r="H12" s="11">
        <v>44119</v>
      </c>
      <c r="I12" s="16">
        <f>6570612/1000</f>
        <v>6570.6120000000001</v>
      </c>
      <c r="J12" s="2"/>
      <c r="K12" s="16">
        <f t="shared" si="1"/>
        <v>2823.5</v>
      </c>
      <c r="L12" s="41"/>
      <c r="M12" s="42">
        <f>'Подпрограмма 2'!H59</f>
        <v>2823.5</v>
      </c>
      <c r="O12" s="17"/>
    </row>
    <row r="13" spans="1:15" s="7" customFormat="1" ht="32.25" customHeight="1" x14ac:dyDescent="0.25">
      <c r="A13" s="27">
        <v>7</v>
      </c>
      <c r="B13" s="14" t="str">
        <f>'Подпрограмма 2'!B61</f>
        <v>Проведение ремонтных работ СВП "Василий Самойлов"</v>
      </c>
      <c r="C13" s="6"/>
      <c r="D13" s="6"/>
      <c r="E13" s="15" t="s">
        <v>96</v>
      </c>
      <c r="F13" s="8" t="s">
        <v>95</v>
      </c>
      <c r="G13" s="5" t="str">
        <f>'Подпрограмма 2'!D61</f>
        <v>МКУ ЗР "Северное"</v>
      </c>
      <c r="H13" s="28">
        <v>44423</v>
      </c>
      <c r="I13" s="16">
        <v>7800</v>
      </c>
      <c r="J13" s="2"/>
      <c r="K13" s="16">
        <f t="shared" si="1"/>
        <v>7800</v>
      </c>
      <c r="L13" s="41"/>
      <c r="M13" s="42">
        <f>'Подпрограмма 2'!H61</f>
        <v>7800</v>
      </c>
    </row>
    <row r="14" spans="1:15" s="7" customFormat="1" ht="49.5" customHeight="1" x14ac:dyDescent="0.25">
      <c r="A14" s="27">
        <v>8</v>
      </c>
      <c r="B14" s="14" t="str">
        <f>'Подпрограмма 2'!B63</f>
        <v>Приобретение и доставка аэролодки на 12 пассажирских мест до г. Нарьян-Мар</v>
      </c>
      <c r="C14" s="6"/>
      <c r="D14" s="6"/>
      <c r="E14" s="15" t="s">
        <v>98</v>
      </c>
      <c r="F14" s="8" t="s">
        <v>97</v>
      </c>
      <c r="G14" s="5" t="str">
        <f>'Подпрограмма 2'!D63</f>
        <v>МКУ ЗР "Северное"</v>
      </c>
      <c r="H14" s="28">
        <v>44377</v>
      </c>
      <c r="I14" s="16">
        <v>11500</v>
      </c>
      <c r="J14" s="2"/>
      <c r="K14" s="16">
        <f t="shared" si="1"/>
        <v>11500</v>
      </c>
      <c r="L14" s="41"/>
      <c r="M14" s="42">
        <f>'Подпрограмма 2'!H63</f>
        <v>11500</v>
      </c>
    </row>
    <row r="15" spans="1:15" s="7" customFormat="1" ht="72" customHeight="1" x14ac:dyDescent="0.25">
      <c r="A15" s="27">
        <v>9</v>
      </c>
      <c r="B15" s="14" t="s">
        <v>90</v>
      </c>
      <c r="C15" s="6"/>
      <c r="D15" s="6"/>
      <c r="E15" s="15" t="s">
        <v>160</v>
      </c>
      <c r="F15" s="8" t="s">
        <v>161</v>
      </c>
      <c r="G15" s="5" t="s">
        <v>8</v>
      </c>
      <c r="H15" s="28">
        <v>44428</v>
      </c>
      <c r="I15" s="16">
        <f>683917.5/1000</f>
        <v>683.91750000000002</v>
      </c>
      <c r="J15" s="2"/>
      <c r="K15" s="16">
        <f t="shared" si="1"/>
        <v>683.9</v>
      </c>
      <c r="L15" s="41"/>
      <c r="M15" s="42">
        <f>'Подпрограмма 2'!G65</f>
        <v>683.9</v>
      </c>
    </row>
    <row r="16" spans="1:15" s="7" customFormat="1" ht="49.5" customHeight="1" x14ac:dyDescent="0.25">
      <c r="A16" s="27">
        <v>10</v>
      </c>
      <c r="B16" s="14" t="s">
        <v>92</v>
      </c>
      <c r="C16" s="6"/>
      <c r="D16" s="6"/>
      <c r="E16" s="15" t="s">
        <v>162</v>
      </c>
      <c r="F16" s="8" t="s">
        <v>163</v>
      </c>
      <c r="G16" s="5" t="str">
        <f>'Подпрограмма 2'!D58</f>
        <v>МКУ ЗР "Северное"</v>
      </c>
      <c r="H16" s="28">
        <v>44561</v>
      </c>
      <c r="I16" s="16">
        <f>6480000/1000</f>
        <v>6480</v>
      </c>
      <c r="J16" s="2"/>
      <c r="K16" s="41">
        <f>M16</f>
        <v>6480</v>
      </c>
      <c r="L16" s="41"/>
      <c r="M16" s="42">
        <f>'Подпрограмма 2'!G67</f>
        <v>6480</v>
      </c>
    </row>
    <row r="17" spans="1:13" s="7" customFormat="1" ht="80.25" customHeight="1" x14ac:dyDescent="0.25">
      <c r="A17" s="27">
        <v>11</v>
      </c>
      <c r="B17" s="38" t="str">
        <f>'Подпрограмма 2'!B69</f>
        <v>Проведение работ по открытию дополнительного судового хода для пассажирского флота в Макаровской курье от основного русла р. Печора до д. Макарово</v>
      </c>
      <c r="C17" s="37"/>
      <c r="D17" s="37"/>
      <c r="E17" s="40" t="s">
        <v>144</v>
      </c>
      <c r="F17" s="38" t="s">
        <v>145</v>
      </c>
      <c r="G17" s="5" t="s">
        <v>8</v>
      </c>
      <c r="H17" s="39">
        <v>2021</v>
      </c>
      <c r="I17" s="43">
        <v>249.99</v>
      </c>
      <c r="J17" s="2"/>
      <c r="K17" s="41">
        <f>M17</f>
        <v>243.01400000000001</v>
      </c>
      <c r="L17" s="41"/>
      <c r="M17" s="42">
        <f>'Подпрограмма 2'!I69</f>
        <v>243.01400000000001</v>
      </c>
    </row>
    <row r="18" spans="1:13" s="7" customFormat="1" ht="80.25" customHeight="1" x14ac:dyDescent="0.25">
      <c r="A18" s="27">
        <v>12</v>
      </c>
      <c r="B18" s="38" t="s">
        <v>141</v>
      </c>
      <c r="C18" s="37"/>
      <c r="D18" s="37"/>
      <c r="E18" s="40" t="s">
        <v>170</v>
      </c>
      <c r="F18" s="38" t="s">
        <v>164</v>
      </c>
      <c r="G18" s="5" t="s">
        <v>8</v>
      </c>
      <c r="H18" s="53">
        <v>44454</v>
      </c>
      <c r="I18" s="43">
        <f>973308/1000</f>
        <v>973.30799999999999</v>
      </c>
      <c r="J18" s="2"/>
      <c r="K18" s="41">
        <f t="shared" ref="K18:K19" si="2">M18</f>
        <v>973.3</v>
      </c>
      <c r="L18" s="41"/>
      <c r="M18" s="42">
        <f>'Подпрограмма 2'!G70</f>
        <v>973.3</v>
      </c>
    </row>
    <row r="19" spans="1:13" s="7" customFormat="1" ht="36" customHeight="1" x14ac:dyDescent="0.25">
      <c r="A19" s="27">
        <v>13</v>
      </c>
      <c r="B19" s="38" t="s">
        <v>149</v>
      </c>
      <c r="C19" s="37"/>
      <c r="D19" s="37"/>
      <c r="E19" s="40" t="s">
        <v>166</v>
      </c>
      <c r="F19" s="38" t="s">
        <v>165</v>
      </c>
      <c r="G19" s="5" t="s">
        <v>8</v>
      </c>
      <c r="H19" s="39">
        <v>2021</v>
      </c>
      <c r="I19" s="43">
        <v>34.200000000000003</v>
      </c>
      <c r="J19" s="2"/>
      <c r="K19" s="41">
        <f t="shared" si="2"/>
        <v>34.200000000000003</v>
      </c>
      <c r="L19" s="41"/>
      <c r="M19" s="42">
        <f>'Подпрограмма 2'!G71</f>
        <v>34.200000000000003</v>
      </c>
    </row>
    <row r="20" spans="1:13" ht="15" customHeight="1" x14ac:dyDescent="0.25">
      <c r="A20" s="62" t="s">
        <v>42</v>
      </c>
      <c r="B20" s="63"/>
      <c r="C20" s="63"/>
      <c r="D20" s="63"/>
      <c r="E20" s="63"/>
      <c r="F20" s="63"/>
      <c r="G20" s="63"/>
      <c r="H20" s="63"/>
      <c r="I20" s="64"/>
      <c r="J20" s="4">
        <f>J9</f>
        <v>0</v>
      </c>
      <c r="K20" s="4">
        <f>SUM(K7:K19)</f>
        <v>40403.474000000009</v>
      </c>
      <c r="L20" s="4">
        <f t="shared" ref="L20" si="3">SUM(L7:L19)</f>
        <v>927.5</v>
      </c>
      <c r="M20" s="4">
        <f>SUM(M7:M19)</f>
        <v>38434.174000000006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0:I20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2021-10-17T08:21:31Z</cp:lastPrinted>
  <dcterms:created xsi:type="dcterms:W3CDTF">2015-07-01T06:08:23Z</dcterms:created>
  <dcterms:modified xsi:type="dcterms:W3CDTF">2022-01-28T12:33:48Z</dcterms:modified>
</cp:coreProperties>
</file>